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8.88.212\капстрой\Отдел сметного нормирования\__6. ХС\357844\"/>
    </mc:Choice>
  </mc:AlternateContent>
  <bookViews>
    <workbookView xWindow="0" yWindow="0" windowWidth="30930" windowHeight="12675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доп.43'!$A$1:$K$96</definedName>
  </definedNames>
  <calcPr calcId="162913" calcOnSave="0"/>
</workbook>
</file>

<file path=xl/calcChain.xml><?xml version="1.0" encoding="utf-8"?>
<calcChain xmlns="http://schemas.openxmlformats.org/spreadsheetml/2006/main">
  <c r="H94" i="7" l="1"/>
  <c r="H91" i="7"/>
  <c r="C94" i="7"/>
  <c r="C91" i="7"/>
  <c r="J22" i="7"/>
  <c r="J19" i="7"/>
  <c r="J18" i="7"/>
  <c r="J17" i="7"/>
  <c r="J16" i="7"/>
  <c r="J15" i="7"/>
  <c r="J14" i="7" s="1"/>
  <c r="I22" i="7"/>
  <c r="I20" i="7"/>
  <c r="I19" i="7"/>
  <c r="I18" i="7"/>
  <c r="I17" i="7"/>
  <c r="I16" i="7"/>
  <c r="I15" i="7"/>
  <c r="I14" i="7" s="1"/>
  <c r="I88" i="7"/>
  <c r="J88" i="7"/>
  <c r="I87" i="7"/>
  <c r="J87" i="7"/>
  <c r="AQ86" i="7"/>
  <c r="A86" i="7"/>
  <c r="J84" i="7"/>
  <c r="H84" i="7"/>
  <c r="C84" i="7"/>
  <c r="J83" i="7"/>
  <c r="H83" i="7"/>
  <c r="C83" i="7"/>
  <c r="C82" i="7"/>
  <c r="J81" i="7"/>
  <c r="H81" i="7"/>
  <c r="C81" i="7"/>
  <c r="J80" i="7"/>
  <c r="H80" i="7"/>
  <c r="C80" i="7"/>
  <c r="I79" i="7"/>
  <c r="J79" i="7"/>
  <c r="I78" i="7"/>
  <c r="J78" i="7"/>
  <c r="A77" i="7"/>
  <c r="I75" i="7"/>
  <c r="J75" i="7"/>
  <c r="I74" i="7"/>
  <c r="J74" i="7"/>
  <c r="A73" i="7"/>
  <c r="I69" i="7"/>
  <c r="H69" i="7"/>
  <c r="G69" i="7"/>
  <c r="E69" i="7"/>
  <c r="J68" i="7"/>
  <c r="E68" i="7"/>
  <c r="K67" i="7"/>
  <c r="J67" i="7"/>
  <c r="E67" i="7"/>
  <c r="K66" i="7"/>
  <c r="J66" i="7"/>
  <c r="H66" i="7"/>
  <c r="I66" i="7"/>
  <c r="F66" i="7"/>
  <c r="V66" i="7"/>
  <c r="T66" i="7"/>
  <c r="R66" i="7"/>
  <c r="U66" i="7"/>
  <c r="S66" i="7"/>
  <c r="Q66" i="7"/>
  <c r="E66" i="7"/>
  <c r="D66" i="7"/>
  <c r="B66" i="7"/>
  <c r="K65" i="7"/>
  <c r="J65" i="7"/>
  <c r="I65" i="7"/>
  <c r="H65" i="7"/>
  <c r="G65" i="7"/>
  <c r="F65" i="7"/>
  <c r="K64" i="7"/>
  <c r="J64" i="7"/>
  <c r="I64" i="7"/>
  <c r="H64" i="7"/>
  <c r="G64" i="7"/>
  <c r="F64" i="7"/>
  <c r="C63" i="7"/>
  <c r="V62" i="7"/>
  <c r="T62" i="7"/>
  <c r="K68" i="7" s="1"/>
  <c r="R62" i="7"/>
  <c r="U62" i="7"/>
  <c r="S62" i="7"/>
  <c r="I68" i="7" s="1"/>
  <c r="Q62" i="7"/>
  <c r="I67" i="7" s="1"/>
  <c r="H70" i="7" s="1"/>
  <c r="E62" i="7"/>
  <c r="D62" i="7"/>
  <c r="B62" i="7"/>
  <c r="I59" i="7"/>
  <c r="H59" i="7"/>
  <c r="G59" i="7"/>
  <c r="E59" i="7"/>
  <c r="J58" i="7"/>
  <c r="E58" i="7"/>
  <c r="K57" i="7"/>
  <c r="J57" i="7"/>
  <c r="I57" i="7"/>
  <c r="E57" i="7"/>
  <c r="K56" i="7"/>
  <c r="J56" i="7"/>
  <c r="H56" i="7"/>
  <c r="I56" i="7"/>
  <c r="F56" i="7"/>
  <c r="V56" i="7"/>
  <c r="T56" i="7"/>
  <c r="R56" i="7"/>
  <c r="U56" i="7"/>
  <c r="S56" i="7"/>
  <c r="Q56" i="7"/>
  <c r="E56" i="7"/>
  <c r="D56" i="7"/>
  <c r="B56" i="7"/>
  <c r="K55" i="7"/>
  <c r="J55" i="7"/>
  <c r="I55" i="7"/>
  <c r="H55" i="7"/>
  <c r="G55" i="7"/>
  <c r="F55" i="7"/>
  <c r="C54" i="7"/>
  <c r="V53" i="7"/>
  <c r="T53" i="7"/>
  <c r="K58" i="7" s="1"/>
  <c r="R53" i="7"/>
  <c r="U53" i="7"/>
  <c r="S53" i="7"/>
  <c r="I58" i="7" s="1"/>
  <c r="Q53" i="7"/>
  <c r="E53" i="7"/>
  <c r="D53" i="7"/>
  <c r="B53" i="7"/>
  <c r="I50" i="7"/>
  <c r="H50" i="7"/>
  <c r="G50" i="7"/>
  <c r="E50" i="7"/>
  <c r="J49" i="7"/>
  <c r="I49" i="7"/>
  <c r="E49" i="7"/>
  <c r="J48" i="7"/>
  <c r="I48" i="7"/>
  <c r="E48" i="7"/>
  <c r="K47" i="7"/>
  <c r="J47" i="7"/>
  <c r="H47" i="7"/>
  <c r="I47" i="7"/>
  <c r="F47" i="7"/>
  <c r="V47" i="7"/>
  <c r="T47" i="7"/>
  <c r="R47" i="7"/>
  <c r="U47" i="7"/>
  <c r="S47" i="7"/>
  <c r="Q47" i="7"/>
  <c r="E47" i="7"/>
  <c r="D47" i="7"/>
  <c r="B47" i="7"/>
  <c r="K46" i="7"/>
  <c r="P51" i="7" s="1"/>
  <c r="J46" i="7"/>
  <c r="I46" i="7"/>
  <c r="O51" i="7" s="1"/>
  <c r="H46" i="7"/>
  <c r="G46" i="7"/>
  <c r="F46" i="7"/>
  <c r="C45" i="7"/>
  <c r="V44" i="7"/>
  <c r="T44" i="7"/>
  <c r="K49" i="7" s="1"/>
  <c r="R44" i="7"/>
  <c r="K48" i="7" s="1"/>
  <c r="U44" i="7"/>
  <c r="S44" i="7"/>
  <c r="Q44" i="7"/>
  <c r="E44" i="7"/>
  <c r="D44" i="7"/>
  <c r="B44" i="7"/>
  <c r="I41" i="7"/>
  <c r="H41" i="7"/>
  <c r="G41" i="7"/>
  <c r="E41" i="7"/>
  <c r="J40" i="7"/>
  <c r="E40" i="7"/>
  <c r="K39" i="7"/>
  <c r="J39" i="7"/>
  <c r="E39" i="7"/>
  <c r="K38" i="7"/>
  <c r="J38" i="7"/>
  <c r="H38" i="7"/>
  <c r="I38" i="7"/>
  <c r="F38" i="7"/>
  <c r="V38" i="7"/>
  <c r="T38" i="7"/>
  <c r="K40" i="7" s="1"/>
  <c r="R38" i="7"/>
  <c r="U38" i="7"/>
  <c r="S38" i="7"/>
  <c r="I40" i="7" s="1"/>
  <c r="Q38" i="7"/>
  <c r="E38" i="7"/>
  <c r="D38" i="7"/>
  <c r="B38" i="7"/>
  <c r="K37" i="7"/>
  <c r="J37" i="7"/>
  <c r="I37" i="7"/>
  <c r="H37" i="7"/>
  <c r="G37" i="7"/>
  <c r="F37" i="7"/>
  <c r="K36" i="7"/>
  <c r="J36" i="7"/>
  <c r="I36" i="7"/>
  <c r="H36" i="7"/>
  <c r="G36" i="7"/>
  <c r="F36" i="7"/>
  <c r="K35" i="7"/>
  <c r="P42" i="7" s="1"/>
  <c r="J35" i="7"/>
  <c r="I35" i="7"/>
  <c r="H35" i="7"/>
  <c r="G35" i="7"/>
  <c r="F35" i="7"/>
  <c r="C34" i="7"/>
  <c r="V33" i="7"/>
  <c r="T33" i="7"/>
  <c r="R33" i="7"/>
  <c r="U33" i="7"/>
  <c r="S33" i="7"/>
  <c r="Q33" i="7"/>
  <c r="I39" i="7" s="1"/>
  <c r="E33" i="7"/>
  <c r="D33" i="7"/>
  <c r="B33" i="7"/>
  <c r="C32" i="7"/>
  <c r="A31" i="7"/>
  <c r="A29" i="7"/>
  <c r="A11" i="7"/>
  <c r="A6" i="7"/>
  <c r="A1" i="7"/>
  <c r="O60" i="7" l="1"/>
  <c r="P60" i="7"/>
  <c r="P70" i="7"/>
  <c r="J86" i="7"/>
  <c r="J73" i="7"/>
  <c r="J77" i="7"/>
  <c r="O70" i="7"/>
  <c r="H42" i="7"/>
  <c r="O42" i="7"/>
  <c r="J60" i="7"/>
  <c r="J51" i="7"/>
  <c r="H60" i="7"/>
  <c r="J42" i="7"/>
  <c r="H51" i="7"/>
  <c r="J70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1" i="3"/>
  <c r="Y1" i="3"/>
  <c r="CY1" i="3"/>
  <c r="CZ1" i="3"/>
  <c r="DA1" i="3"/>
  <c r="DB1" i="3"/>
  <c r="DC1" i="3"/>
  <c r="A2" i="3"/>
  <c r="Y2" i="3"/>
  <c r="CX2" i="3" s="1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V5" i="3" s="1"/>
  <c r="CY5" i="3"/>
  <c r="CZ5" i="3"/>
  <c r="DA5" i="3"/>
  <c r="DB5" i="3"/>
  <c r="DC5" i="3"/>
  <c r="A6" i="3"/>
  <c r="Y6" i="3"/>
  <c r="CX6" i="3" s="1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X10" i="3" s="1"/>
  <c r="CY10" i="3"/>
  <c r="CZ10" i="3"/>
  <c r="DA10" i="3"/>
  <c r="DB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X14" i="3" s="1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9" i="1"/>
  <c r="D29" i="1"/>
  <c r="I29" i="1"/>
  <c r="CU1" i="3" s="1"/>
  <c r="K29" i="1"/>
  <c r="S29" i="1"/>
  <c r="AC29" i="1"/>
  <c r="P29" i="1" s="1"/>
  <c r="CP29" i="1" s="1"/>
  <c r="O29" i="1" s="1"/>
  <c r="AE29" i="1"/>
  <c r="Q29" i="1" s="1"/>
  <c r="AF29" i="1"/>
  <c r="AG29" i="1"/>
  <c r="CU29" i="1" s="1"/>
  <c r="T29" i="1" s="1"/>
  <c r="AH29" i="1"/>
  <c r="AI29" i="1"/>
  <c r="CW29" i="1" s="1"/>
  <c r="V29" i="1" s="1"/>
  <c r="AJ29" i="1"/>
  <c r="CR29" i="1"/>
  <c r="CS29" i="1"/>
  <c r="CT29" i="1"/>
  <c r="CV29" i="1"/>
  <c r="U29" i="1" s="1"/>
  <c r="CX29" i="1"/>
  <c r="W29" i="1" s="1"/>
  <c r="GL29" i="1"/>
  <c r="GO29" i="1"/>
  <c r="GP29" i="1"/>
  <c r="GV29" i="1"/>
  <c r="HC29" i="1" s="1"/>
  <c r="GX29" i="1" s="1"/>
  <c r="C30" i="1"/>
  <c r="D30" i="1"/>
  <c r="I30" i="1"/>
  <c r="CU5" i="3" s="1"/>
  <c r="K30" i="1"/>
  <c r="P30" i="1"/>
  <c r="S30" i="1"/>
  <c r="AC30" i="1"/>
  <c r="CQ30" i="1" s="1"/>
  <c r="AE30" i="1"/>
  <c r="AD30" i="1" s="1"/>
  <c r="AF30" i="1"/>
  <c r="CT30" i="1" s="1"/>
  <c r="AG30" i="1"/>
  <c r="AH30" i="1"/>
  <c r="CV30" i="1" s="1"/>
  <c r="U30" i="1" s="1"/>
  <c r="AI30" i="1"/>
  <c r="AJ30" i="1"/>
  <c r="CR30" i="1"/>
  <c r="CU30" i="1"/>
  <c r="T30" i="1" s="1"/>
  <c r="CW30" i="1"/>
  <c r="V30" i="1" s="1"/>
  <c r="CX30" i="1"/>
  <c r="W30" i="1" s="1"/>
  <c r="GL30" i="1"/>
  <c r="GO30" i="1"/>
  <c r="GP30" i="1"/>
  <c r="GV30" i="1"/>
  <c r="HC30" i="1"/>
  <c r="GX30" i="1" s="1"/>
  <c r="I31" i="1"/>
  <c r="Q31" i="1" s="1"/>
  <c r="P31" i="1"/>
  <c r="CP31" i="1" s="1"/>
  <c r="O31" i="1" s="1"/>
  <c r="S31" i="1"/>
  <c r="V31" i="1"/>
  <c r="AC31" i="1"/>
  <c r="CQ31" i="1" s="1"/>
  <c r="AE31" i="1"/>
  <c r="AD31" i="1" s="1"/>
  <c r="AF31" i="1"/>
  <c r="CT31" i="1" s="1"/>
  <c r="AG31" i="1"/>
  <c r="AH31" i="1"/>
  <c r="CV31" i="1" s="1"/>
  <c r="U31" i="1" s="1"/>
  <c r="AI31" i="1"/>
  <c r="AJ31" i="1"/>
  <c r="CR31" i="1"/>
  <c r="CU31" i="1"/>
  <c r="T31" i="1" s="1"/>
  <c r="CW31" i="1"/>
  <c r="CX31" i="1"/>
  <c r="W31" i="1" s="1"/>
  <c r="GL31" i="1"/>
  <c r="GO31" i="1"/>
  <c r="GP31" i="1"/>
  <c r="GV31" i="1"/>
  <c r="HC31" i="1"/>
  <c r="GX31" i="1" s="1"/>
  <c r="I32" i="1"/>
  <c r="Q32" i="1" s="1"/>
  <c r="P32" i="1"/>
  <c r="S32" i="1"/>
  <c r="V32" i="1"/>
  <c r="AC32" i="1"/>
  <c r="CQ32" i="1" s="1"/>
  <c r="AE32" i="1"/>
  <c r="AD32" i="1" s="1"/>
  <c r="AF32" i="1"/>
  <c r="CT32" i="1" s="1"/>
  <c r="AG32" i="1"/>
  <c r="AH32" i="1"/>
  <c r="CV32" i="1" s="1"/>
  <c r="U32" i="1" s="1"/>
  <c r="AI32" i="1"/>
  <c r="AJ32" i="1"/>
  <c r="CR32" i="1"/>
  <c r="CU32" i="1"/>
  <c r="T32" i="1" s="1"/>
  <c r="CW32" i="1"/>
  <c r="CX32" i="1"/>
  <c r="W32" i="1" s="1"/>
  <c r="GL32" i="1"/>
  <c r="GO32" i="1"/>
  <c r="GP32" i="1"/>
  <c r="GV32" i="1"/>
  <c r="HC32" i="1"/>
  <c r="GX32" i="1" s="1"/>
  <c r="C33" i="1"/>
  <c r="D33" i="1"/>
  <c r="I33" i="1"/>
  <c r="CU9" i="3" s="1"/>
  <c r="K33" i="1"/>
  <c r="AC33" i="1"/>
  <c r="CQ33" i="1" s="1"/>
  <c r="AE33" i="1"/>
  <c r="R33" i="1" s="1"/>
  <c r="AF33" i="1"/>
  <c r="AG33" i="1"/>
  <c r="AH33" i="1"/>
  <c r="CV33" i="1" s="1"/>
  <c r="U33" i="1" s="1"/>
  <c r="AI33" i="1"/>
  <c r="AJ33" i="1"/>
  <c r="CX33" i="1" s="1"/>
  <c r="W33" i="1" s="1"/>
  <c r="CR33" i="1"/>
  <c r="CT33" i="1"/>
  <c r="CU33" i="1"/>
  <c r="T33" i="1" s="1"/>
  <c r="CW33" i="1"/>
  <c r="V33" i="1" s="1"/>
  <c r="GL33" i="1"/>
  <c r="GO33" i="1"/>
  <c r="GP33" i="1"/>
  <c r="GV33" i="1"/>
  <c r="HC33" i="1"/>
  <c r="GX33" i="1" s="1"/>
  <c r="C34" i="1"/>
  <c r="D34" i="1"/>
  <c r="I34" i="1"/>
  <c r="CX12" i="3" s="1"/>
  <c r="K34" i="1"/>
  <c r="R34" i="1"/>
  <c r="AC34" i="1"/>
  <c r="AE34" i="1"/>
  <c r="CS34" i="1" s="1"/>
  <c r="AF34" i="1"/>
  <c r="S34" i="1" s="1"/>
  <c r="AG34" i="1"/>
  <c r="CU34" i="1" s="1"/>
  <c r="T34" i="1" s="1"/>
  <c r="AH34" i="1"/>
  <c r="CV34" i="1" s="1"/>
  <c r="U34" i="1" s="1"/>
  <c r="AI34" i="1"/>
  <c r="AJ34" i="1"/>
  <c r="CX34" i="1" s="1"/>
  <c r="W34" i="1" s="1"/>
  <c r="CQ34" i="1"/>
  <c r="CR34" i="1"/>
  <c r="CT34" i="1"/>
  <c r="CW34" i="1"/>
  <c r="V34" i="1" s="1"/>
  <c r="GL34" i="1"/>
  <c r="GO34" i="1"/>
  <c r="GP34" i="1"/>
  <c r="GV34" i="1"/>
  <c r="HC34" i="1"/>
  <c r="GX34" i="1" s="1"/>
  <c r="AC35" i="1"/>
  <c r="AE35" i="1"/>
  <c r="CS35" i="1" s="1"/>
  <c r="AF35" i="1"/>
  <c r="AG35" i="1"/>
  <c r="CU35" i="1" s="1"/>
  <c r="AH35" i="1"/>
  <c r="CV35" i="1" s="1"/>
  <c r="AI35" i="1"/>
  <c r="AJ35" i="1"/>
  <c r="CX35" i="1" s="1"/>
  <c r="CQ35" i="1"/>
  <c r="CR35" i="1"/>
  <c r="CT35" i="1"/>
  <c r="CW35" i="1"/>
  <c r="GL35" i="1"/>
  <c r="GO35" i="1"/>
  <c r="GP35" i="1"/>
  <c r="GV35" i="1"/>
  <c r="HC35" i="1"/>
  <c r="I36" i="1"/>
  <c r="U36" i="1"/>
  <c r="AC36" i="1"/>
  <c r="P36" i="1" s="1"/>
  <c r="AE36" i="1"/>
  <c r="R36" i="1" s="1"/>
  <c r="CZ36" i="1" s="1"/>
  <c r="Y36" i="1" s="1"/>
  <c r="AF36" i="1"/>
  <c r="S36" i="1" s="1"/>
  <c r="AG36" i="1"/>
  <c r="CU36" i="1" s="1"/>
  <c r="T36" i="1" s="1"/>
  <c r="AH36" i="1"/>
  <c r="CV36" i="1" s="1"/>
  <c r="AI36" i="1"/>
  <c r="AJ36" i="1"/>
  <c r="CX36" i="1" s="1"/>
  <c r="W36" i="1" s="1"/>
  <c r="CQ36" i="1"/>
  <c r="CT36" i="1"/>
  <c r="CW36" i="1"/>
  <c r="V36" i="1" s="1"/>
  <c r="GL36" i="1"/>
  <c r="GO36" i="1"/>
  <c r="GP36" i="1"/>
  <c r="GV36" i="1"/>
  <c r="HC36" i="1"/>
  <c r="GX36" i="1" s="1"/>
  <c r="C37" i="1"/>
  <c r="D37" i="1"/>
  <c r="I37" i="1"/>
  <c r="CU13" i="3" s="1"/>
  <c r="K37" i="1"/>
  <c r="R37" i="1"/>
  <c r="S37" i="1"/>
  <c r="T37" i="1"/>
  <c r="AB37" i="1"/>
  <c r="AC37" i="1"/>
  <c r="P37" i="1" s="1"/>
  <c r="AD37" i="1"/>
  <c r="AE37" i="1"/>
  <c r="CS37" i="1" s="1"/>
  <c r="AF37" i="1"/>
  <c r="AG37" i="1"/>
  <c r="CU37" i="1" s="1"/>
  <c r="AH37" i="1"/>
  <c r="AI37" i="1"/>
  <c r="AJ37" i="1"/>
  <c r="CX37" i="1" s="1"/>
  <c r="W37" i="1" s="1"/>
  <c r="CR37" i="1"/>
  <c r="CT37" i="1"/>
  <c r="CV37" i="1"/>
  <c r="U37" i="1" s="1"/>
  <c r="CW37" i="1"/>
  <c r="V37" i="1" s="1"/>
  <c r="CY37" i="1"/>
  <c r="X37" i="1" s="1"/>
  <c r="GL37" i="1"/>
  <c r="GO37" i="1"/>
  <c r="GP37" i="1"/>
  <c r="GV37" i="1"/>
  <c r="HC37" i="1" s="1"/>
  <c r="GX37" i="1"/>
  <c r="C38" i="1"/>
  <c r="D38" i="1"/>
  <c r="I38" i="1"/>
  <c r="CX16" i="3" s="1"/>
  <c r="K38" i="1"/>
  <c r="P38" i="1"/>
  <c r="CP38" i="1" s="1"/>
  <c r="O38" i="1" s="1"/>
  <c r="Q38" i="1"/>
  <c r="R38" i="1"/>
  <c r="W38" i="1"/>
  <c r="AC38" i="1"/>
  <c r="AD38" i="1"/>
  <c r="AB38" i="1" s="1"/>
  <c r="AE38" i="1"/>
  <c r="AF38" i="1"/>
  <c r="S38" i="1" s="1"/>
  <c r="AG38" i="1"/>
  <c r="AH38" i="1"/>
  <c r="AI38" i="1"/>
  <c r="AJ38" i="1"/>
  <c r="CX38" i="1" s="1"/>
  <c r="CQ38" i="1"/>
  <c r="CR38" i="1"/>
  <c r="CS38" i="1"/>
  <c r="CT38" i="1"/>
  <c r="CU38" i="1"/>
  <c r="T38" i="1" s="1"/>
  <c r="CV38" i="1"/>
  <c r="U38" i="1" s="1"/>
  <c r="CW38" i="1"/>
  <c r="V38" i="1" s="1"/>
  <c r="CY38" i="1"/>
  <c r="X38" i="1" s="1"/>
  <c r="CZ38" i="1"/>
  <c r="Y38" i="1" s="1"/>
  <c r="GL38" i="1"/>
  <c r="GO38" i="1"/>
  <c r="GP38" i="1"/>
  <c r="GV38" i="1"/>
  <c r="HC38" i="1"/>
  <c r="GX38" i="1" s="1"/>
  <c r="I39" i="1"/>
  <c r="Q39" i="1"/>
  <c r="AC39" i="1"/>
  <c r="P39" i="1" s="1"/>
  <c r="CP39" i="1" s="1"/>
  <c r="O39" i="1" s="1"/>
  <c r="AE39" i="1"/>
  <c r="R39" i="1" s="1"/>
  <c r="CZ39" i="1" s="1"/>
  <c r="Y39" i="1" s="1"/>
  <c r="AF39" i="1"/>
  <c r="S39" i="1" s="1"/>
  <c r="AG39" i="1"/>
  <c r="CU39" i="1" s="1"/>
  <c r="T39" i="1" s="1"/>
  <c r="AH39" i="1"/>
  <c r="CV39" i="1" s="1"/>
  <c r="U39" i="1" s="1"/>
  <c r="AI39" i="1"/>
  <c r="AJ39" i="1"/>
  <c r="CX39" i="1" s="1"/>
  <c r="W39" i="1" s="1"/>
  <c r="CR39" i="1"/>
  <c r="CS39" i="1"/>
  <c r="CW39" i="1"/>
  <c r="V39" i="1" s="1"/>
  <c r="GL39" i="1"/>
  <c r="GO39" i="1"/>
  <c r="GP39" i="1"/>
  <c r="GV39" i="1"/>
  <c r="HC39" i="1"/>
  <c r="GX39" i="1" s="1"/>
  <c r="I40" i="1"/>
  <c r="Q40" i="1" s="1"/>
  <c r="R40" i="1"/>
  <c r="AC40" i="1"/>
  <c r="P40" i="1" s="1"/>
  <c r="AE40" i="1"/>
  <c r="AD40" i="1" s="1"/>
  <c r="AB40" i="1" s="1"/>
  <c r="AF40" i="1"/>
  <c r="CT40" i="1" s="1"/>
  <c r="AG40" i="1"/>
  <c r="AH40" i="1"/>
  <c r="CV40" i="1" s="1"/>
  <c r="U40" i="1" s="1"/>
  <c r="AI40" i="1"/>
  <c r="AJ40" i="1"/>
  <c r="CX40" i="1" s="1"/>
  <c r="W40" i="1" s="1"/>
  <c r="CR40" i="1"/>
  <c r="CS40" i="1"/>
  <c r="CU40" i="1"/>
  <c r="T40" i="1" s="1"/>
  <c r="CW40" i="1"/>
  <c r="V40" i="1" s="1"/>
  <c r="GL40" i="1"/>
  <c r="GO40" i="1"/>
  <c r="GP40" i="1"/>
  <c r="GV40" i="1"/>
  <c r="HC40" i="1"/>
  <c r="GX40" i="1" s="1"/>
  <c r="C41" i="1"/>
  <c r="D41" i="1"/>
  <c r="I41" i="1"/>
  <c r="Q41" i="1" s="1"/>
  <c r="K41" i="1"/>
  <c r="R41" i="1"/>
  <c r="S41" i="1"/>
  <c r="CY41" i="1" s="1"/>
  <c r="X41" i="1" s="1"/>
  <c r="AC41" i="1"/>
  <c r="CQ41" i="1" s="1"/>
  <c r="AE41" i="1"/>
  <c r="AD41" i="1" s="1"/>
  <c r="AF41" i="1"/>
  <c r="AG41" i="1"/>
  <c r="CU41" i="1" s="1"/>
  <c r="T41" i="1" s="1"/>
  <c r="AH41" i="1"/>
  <c r="CV41" i="1" s="1"/>
  <c r="U41" i="1" s="1"/>
  <c r="AI41" i="1"/>
  <c r="AJ41" i="1"/>
  <c r="CR41" i="1"/>
  <c r="CT41" i="1"/>
  <c r="CW41" i="1"/>
  <c r="V41" i="1" s="1"/>
  <c r="CX41" i="1"/>
  <c r="W41" i="1" s="1"/>
  <c r="GL41" i="1"/>
  <c r="GO41" i="1"/>
  <c r="GP41" i="1"/>
  <c r="GV41" i="1"/>
  <c r="HC41" i="1" s="1"/>
  <c r="GX41" i="1" s="1"/>
  <c r="C42" i="1"/>
  <c r="D42" i="1"/>
  <c r="I42" i="1"/>
  <c r="I44" i="1" s="1"/>
  <c r="K42" i="1"/>
  <c r="P42" i="1"/>
  <c r="R42" i="1"/>
  <c r="AC42" i="1"/>
  <c r="AD42" i="1"/>
  <c r="AB42" i="1" s="1"/>
  <c r="AE42" i="1"/>
  <c r="CS42" i="1" s="1"/>
  <c r="AF42" i="1"/>
  <c r="AG42" i="1"/>
  <c r="AH42" i="1"/>
  <c r="CV42" i="1" s="1"/>
  <c r="U42" i="1" s="1"/>
  <c r="AI42" i="1"/>
  <c r="AJ42" i="1"/>
  <c r="CX42" i="1" s="1"/>
  <c r="W42" i="1" s="1"/>
  <c r="CQ42" i="1"/>
  <c r="CR42" i="1"/>
  <c r="CT42" i="1"/>
  <c r="CU42" i="1"/>
  <c r="T42" i="1" s="1"/>
  <c r="CW42" i="1"/>
  <c r="V42" i="1" s="1"/>
  <c r="GL42" i="1"/>
  <c r="GO42" i="1"/>
  <c r="GP42" i="1"/>
  <c r="GV42" i="1"/>
  <c r="GX42" i="1"/>
  <c r="HC42" i="1"/>
  <c r="AC43" i="1"/>
  <c r="AD43" i="1"/>
  <c r="AB43" i="1" s="1"/>
  <c r="AE43" i="1"/>
  <c r="CS43" i="1" s="1"/>
  <c r="AF43" i="1"/>
  <c r="AG43" i="1"/>
  <c r="AH43" i="1"/>
  <c r="CV43" i="1" s="1"/>
  <c r="AI43" i="1"/>
  <c r="AJ43" i="1"/>
  <c r="CX43" i="1" s="1"/>
  <c r="CQ43" i="1"/>
  <c r="CR43" i="1"/>
  <c r="CT43" i="1"/>
  <c r="CU43" i="1"/>
  <c r="CW43" i="1"/>
  <c r="GL43" i="1"/>
  <c r="GO43" i="1"/>
  <c r="GP43" i="1"/>
  <c r="GV43" i="1"/>
  <c r="HC43" i="1"/>
  <c r="AC44" i="1"/>
  <c r="AD44" i="1"/>
  <c r="AB44" i="1" s="1"/>
  <c r="AE44" i="1"/>
  <c r="CS44" i="1" s="1"/>
  <c r="AF44" i="1"/>
  <c r="AG44" i="1"/>
  <c r="AH44" i="1"/>
  <c r="CV44" i="1" s="1"/>
  <c r="AI44" i="1"/>
  <c r="AJ44" i="1"/>
  <c r="CX44" i="1" s="1"/>
  <c r="W44" i="1" s="1"/>
  <c r="CQ44" i="1"/>
  <c r="CR44" i="1"/>
  <c r="CT44" i="1"/>
  <c r="CU44" i="1"/>
  <c r="CW44" i="1"/>
  <c r="V44" i="1" s="1"/>
  <c r="GL44" i="1"/>
  <c r="GO44" i="1"/>
  <c r="GP44" i="1"/>
  <c r="GV44" i="1"/>
  <c r="HC44" i="1"/>
  <c r="B46" i="1"/>
  <c r="B26" i="1" s="1"/>
  <c r="C46" i="1"/>
  <c r="C26" i="1" s="1"/>
  <c r="D46" i="1"/>
  <c r="D26" i="1" s="1"/>
  <c r="F46" i="1"/>
  <c r="F26" i="1" s="1"/>
  <c r="G46" i="1"/>
  <c r="G26" i="1" s="1"/>
  <c r="BX46" i="1"/>
  <c r="BX26" i="1" s="1"/>
  <c r="BY46" i="1"/>
  <c r="BY26" i="1" s="1"/>
  <c r="BZ46" i="1"/>
  <c r="BZ26" i="1" s="1"/>
  <c r="CC46" i="1"/>
  <c r="CC26" i="1" s="1"/>
  <c r="CD46" i="1"/>
  <c r="CD26" i="1" s="1"/>
  <c r="CG46" i="1"/>
  <c r="CG26" i="1" s="1"/>
  <c r="CK46" i="1"/>
  <c r="CK26" i="1" s="1"/>
  <c r="CL46" i="1"/>
  <c r="CL26" i="1" s="1"/>
  <c r="CM46" i="1"/>
  <c r="CM26" i="1" s="1"/>
  <c r="FP46" i="1"/>
  <c r="FP26" i="1" s="1"/>
  <c r="FQ46" i="1"/>
  <c r="FQ26" i="1" s="1"/>
  <c r="FR46" i="1"/>
  <c r="FR26" i="1" s="1"/>
  <c r="FU46" i="1"/>
  <c r="FU26" i="1" s="1"/>
  <c r="FV46" i="1"/>
  <c r="FV26" i="1" s="1"/>
  <c r="GA46" i="1"/>
  <c r="GA26" i="1" s="1"/>
  <c r="GC46" i="1"/>
  <c r="GC26" i="1" s="1"/>
  <c r="GD46" i="1"/>
  <c r="GD26" i="1" s="1"/>
  <c r="GE46" i="1"/>
  <c r="GE26" i="1" s="1"/>
  <c r="B76" i="1"/>
  <c r="B22" i="1" s="1"/>
  <c r="C76" i="1"/>
  <c r="C22" i="1" s="1"/>
  <c r="D76" i="1"/>
  <c r="D22" i="1" s="1"/>
  <c r="F76" i="1"/>
  <c r="F22" i="1" s="1"/>
  <c r="G76" i="1"/>
  <c r="G22" i="1" s="1"/>
  <c r="F105" i="1"/>
  <c r="P105" i="1"/>
  <c r="F109" i="1"/>
  <c r="P109" i="1"/>
  <c r="B115" i="1"/>
  <c r="B18" i="1" s="1"/>
  <c r="C115" i="1"/>
  <c r="C18" i="1" s="1"/>
  <c r="D115" i="1"/>
  <c r="D18" i="1" s="1"/>
  <c r="F115" i="1"/>
  <c r="F18" i="1" s="1"/>
  <c r="G115" i="1"/>
  <c r="G18" i="1" s="1"/>
  <c r="F12" i="6"/>
  <c r="G12" i="6"/>
  <c r="H86" i="7" l="1"/>
  <c r="H73" i="7"/>
  <c r="H77" i="7"/>
  <c r="EA46" i="1"/>
  <c r="CY39" i="1"/>
  <c r="X39" i="1" s="1"/>
  <c r="P44" i="1"/>
  <c r="Q44" i="1"/>
  <c r="R44" i="1"/>
  <c r="S44" i="1"/>
  <c r="T44" i="1"/>
  <c r="GX44" i="1"/>
  <c r="GM39" i="1"/>
  <c r="GN39" i="1" s="1"/>
  <c r="EB46" i="1"/>
  <c r="U44" i="1"/>
  <c r="DZ46" i="1"/>
  <c r="GB46" i="1"/>
  <c r="DY46" i="1"/>
  <c r="GM38" i="1"/>
  <c r="GN38" i="1" s="1"/>
  <c r="EG46" i="1"/>
  <c r="BC46" i="1"/>
  <c r="AU46" i="1"/>
  <c r="AB41" i="1"/>
  <c r="CX19" i="3"/>
  <c r="EV46" i="1"/>
  <c r="BB46" i="1"/>
  <c r="AT46" i="1"/>
  <c r="I43" i="1"/>
  <c r="CQ40" i="1"/>
  <c r="CQ39" i="1"/>
  <c r="AD39" i="1"/>
  <c r="AB39" i="1" s="1"/>
  <c r="CQ37" i="1"/>
  <c r="DF12" i="3"/>
  <c r="DJ12" i="3" s="1"/>
  <c r="DG12" i="3"/>
  <c r="DH12" i="3"/>
  <c r="DI12" i="3"/>
  <c r="DH2" i="3"/>
  <c r="DI2" i="3"/>
  <c r="DF2" i="3"/>
  <c r="DG2" i="3"/>
  <c r="DJ2" i="3" s="1"/>
  <c r="EU46" i="1"/>
  <c r="EM46" i="1"/>
  <c r="CX21" i="3"/>
  <c r="CU20" i="3"/>
  <c r="CV20" i="3"/>
  <c r="CX20" i="3"/>
  <c r="CX22" i="3"/>
  <c r="P41" i="1"/>
  <c r="CP41" i="1" s="1"/>
  <c r="O41" i="1" s="1"/>
  <c r="S40" i="1"/>
  <c r="DF16" i="3"/>
  <c r="DJ16" i="3" s="1"/>
  <c r="DG16" i="3"/>
  <c r="DH16" i="3"/>
  <c r="DI16" i="3"/>
  <c r="Q36" i="1"/>
  <c r="CP36" i="1" s="1"/>
  <c r="O36" i="1" s="1"/>
  <c r="GM36" i="1" s="1"/>
  <c r="GN36" i="1" s="1"/>
  <c r="CP32" i="1"/>
  <c r="O32" i="1" s="1"/>
  <c r="DI14" i="3"/>
  <c r="DF14" i="3"/>
  <c r="DJ14" i="3" s="1"/>
  <c r="DG14" i="3"/>
  <c r="DH14" i="3"/>
  <c r="ET46" i="1"/>
  <c r="EL46" i="1"/>
  <c r="CI46" i="1"/>
  <c r="CZ34" i="1"/>
  <c r="Y34" i="1" s="1"/>
  <c r="CY34" i="1"/>
  <c r="X34" i="1" s="1"/>
  <c r="AQ46" i="1"/>
  <c r="S42" i="1"/>
  <c r="CS41" i="1"/>
  <c r="CY36" i="1"/>
  <c r="X36" i="1" s="1"/>
  <c r="ER46" i="1"/>
  <c r="AX46" i="1"/>
  <c r="AP46" i="1"/>
  <c r="CZ41" i="1"/>
  <c r="Y41" i="1" s="1"/>
  <c r="CU17" i="3"/>
  <c r="CX17" i="3"/>
  <c r="CS36" i="1"/>
  <c r="AD36" i="1"/>
  <c r="AB36" i="1" s="1"/>
  <c r="DI10" i="3"/>
  <c r="DF10" i="3"/>
  <c r="DJ10" i="3" s="1"/>
  <c r="DG10" i="3"/>
  <c r="DH10" i="3"/>
  <c r="EI46" i="1"/>
  <c r="AO46" i="1"/>
  <c r="Q42" i="1"/>
  <c r="CP42" i="1" s="1"/>
  <c r="O42" i="1" s="1"/>
  <c r="CT39" i="1"/>
  <c r="CZ37" i="1"/>
  <c r="Y37" i="1" s="1"/>
  <c r="CR36" i="1"/>
  <c r="CV17" i="3"/>
  <c r="FY46" i="1"/>
  <c r="EH46" i="1"/>
  <c r="BD46" i="1"/>
  <c r="CX18" i="3"/>
  <c r="DH6" i="3"/>
  <c r="DI6" i="3"/>
  <c r="DF6" i="3"/>
  <c r="DG6" i="3"/>
  <c r="DJ6" i="3" s="1"/>
  <c r="Q37" i="1"/>
  <c r="CP37" i="1" s="1"/>
  <c r="O37" i="1" s="1"/>
  <c r="GM37" i="1" s="1"/>
  <c r="GN37" i="1" s="1"/>
  <c r="AD35" i="1"/>
  <c r="AB35" i="1" s="1"/>
  <c r="AD34" i="1"/>
  <c r="AB34" i="1" s="1"/>
  <c r="AB32" i="1"/>
  <c r="R32" i="1"/>
  <c r="CZ32" i="1" s="1"/>
  <c r="Y32" i="1" s="1"/>
  <c r="AB31" i="1"/>
  <c r="R31" i="1"/>
  <c r="CZ31" i="1" s="1"/>
  <c r="Y31" i="1" s="1"/>
  <c r="AB30" i="1"/>
  <c r="R30" i="1"/>
  <c r="CZ29" i="1"/>
  <c r="Y29" i="1" s="1"/>
  <c r="CW6" i="3"/>
  <c r="CW2" i="3"/>
  <c r="CS33" i="1"/>
  <c r="Q30" i="1"/>
  <c r="CQ29" i="1"/>
  <c r="AD29" i="1"/>
  <c r="AB29" i="1" s="1"/>
  <c r="CX15" i="3"/>
  <c r="CX11" i="3"/>
  <c r="CX7" i="3"/>
  <c r="CX3" i="3"/>
  <c r="CV15" i="3"/>
  <c r="CV11" i="3"/>
  <c r="CW7" i="3"/>
  <c r="CW3" i="3"/>
  <c r="Q34" i="1"/>
  <c r="AD33" i="1"/>
  <c r="AB33" i="1" s="1"/>
  <c r="R29" i="1"/>
  <c r="CY29" i="1" s="1"/>
  <c r="X29" i="1" s="1"/>
  <c r="CU15" i="3"/>
  <c r="CU11" i="3"/>
  <c r="P34" i="1"/>
  <c r="S33" i="1"/>
  <c r="CS32" i="1"/>
  <c r="CS31" i="1"/>
  <c r="CS30" i="1"/>
  <c r="CX8" i="3"/>
  <c r="CX4" i="3"/>
  <c r="CX13" i="3"/>
  <c r="CX9" i="3"/>
  <c r="CX5" i="3"/>
  <c r="CX1" i="3"/>
  <c r="I35" i="1"/>
  <c r="Q33" i="1"/>
  <c r="CV13" i="3"/>
  <c r="CV9" i="3"/>
  <c r="CV1" i="3"/>
  <c r="P33" i="1"/>
  <c r="GM29" i="1" l="1"/>
  <c r="P35" i="1"/>
  <c r="Q35" i="1"/>
  <c r="R35" i="1"/>
  <c r="DF11" i="3"/>
  <c r="DG11" i="3"/>
  <c r="DH11" i="3"/>
  <c r="DI11" i="3"/>
  <c r="DJ11" i="3" s="1"/>
  <c r="BD26" i="1"/>
  <c r="BD76" i="1"/>
  <c r="F71" i="1"/>
  <c r="DX46" i="1"/>
  <c r="CY40" i="1"/>
  <c r="X40" i="1" s="1"/>
  <c r="CZ40" i="1"/>
  <c r="Y40" i="1" s="1"/>
  <c r="EU26" i="1"/>
  <c r="P62" i="1"/>
  <c r="EU76" i="1"/>
  <c r="DZ26" i="1"/>
  <c r="DM46" i="1"/>
  <c r="DF15" i="3"/>
  <c r="DG15" i="3"/>
  <c r="DH15" i="3"/>
  <c r="DI15" i="3"/>
  <c r="DJ15" i="3" s="1"/>
  <c r="EH26" i="1"/>
  <c r="EH76" i="1"/>
  <c r="P55" i="1"/>
  <c r="AP26" i="1"/>
  <c r="F55" i="1"/>
  <c r="AP76" i="1"/>
  <c r="GM41" i="1"/>
  <c r="GN41" i="1" s="1"/>
  <c r="P43" i="1"/>
  <c r="Q43" i="1"/>
  <c r="R43" i="1"/>
  <c r="S43" i="1"/>
  <c r="T43" i="1"/>
  <c r="GX43" i="1"/>
  <c r="AU26" i="1"/>
  <c r="F65" i="1"/>
  <c r="AU76" i="1"/>
  <c r="W43" i="1"/>
  <c r="DF1" i="3"/>
  <c r="DG1" i="3"/>
  <c r="DH1" i="3"/>
  <c r="DI1" i="3"/>
  <c r="DJ1" i="3" s="1"/>
  <c r="CY33" i="1"/>
  <c r="X33" i="1" s="1"/>
  <c r="CZ33" i="1"/>
  <c r="Y33" i="1" s="1"/>
  <c r="FY26" i="1"/>
  <c r="EP46" i="1"/>
  <c r="CY31" i="1"/>
  <c r="X31" i="1" s="1"/>
  <c r="GM31" i="1" s="1"/>
  <c r="GN31" i="1" s="1"/>
  <c r="AX26" i="1"/>
  <c r="F53" i="1"/>
  <c r="AX76" i="1"/>
  <c r="GX35" i="1"/>
  <c r="DF22" i="3"/>
  <c r="DJ22" i="3" s="1"/>
  <c r="DG22" i="3"/>
  <c r="DH22" i="3"/>
  <c r="DI22" i="3"/>
  <c r="AT26" i="1"/>
  <c r="AT76" i="1"/>
  <c r="F64" i="1"/>
  <c r="BC26" i="1"/>
  <c r="F62" i="1"/>
  <c r="BC76" i="1"/>
  <c r="CP44" i="1"/>
  <c r="O44" i="1" s="1"/>
  <c r="DF5" i="3"/>
  <c r="DG5" i="3"/>
  <c r="DH5" i="3"/>
  <c r="DI5" i="3"/>
  <c r="DJ5" i="3" s="1"/>
  <c r="CP33" i="1"/>
  <c r="O33" i="1" s="1"/>
  <c r="AC46" i="1"/>
  <c r="DF9" i="3"/>
  <c r="DG9" i="3"/>
  <c r="DH9" i="3"/>
  <c r="DI9" i="3"/>
  <c r="DJ9" i="3" s="1"/>
  <c r="CP34" i="1"/>
  <c r="O34" i="1" s="1"/>
  <c r="GM34" i="1" s="1"/>
  <c r="GN34" i="1" s="1"/>
  <c r="DU46" i="1"/>
  <c r="AO26" i="1"/>
  <c r="F50" i="1"/>
  <c r="AO76" i="1"/>
  <c r="W35" i="1"/>
  <c r="AJ46" i="1" s="1"/>
  <c r="ER26" i="1"/>
  <c r="P57" i="1"/>
  <c r="ER76" i="1"/>
  <c r="CI26" i="1"/>
  <c r="AZ46" i="1"/>
  <c r="DF20" i="3"/>
  <c r="DG20" i="3"/>
  <c r="DH20" i="3"/>
  <c r="DI20" i="3"/>
  <c r="DJ20" i="3" s="1"/>
  <c r="S35" i="1"/>
  <c r="BB26" i="1"/>
  <c r="BB76" i="1"/>
  <c r="F59" i="1"/>
  <c r="EG26" i="1"/>
  <c r="EG76" i="1"/>
  <c r="P50" i="1"/>
  <c r="EB26" i="1"/>
  <c r="DO46" i="1"/>
  <c r="CP40" i="1"/>
  <c r="O40" i="1" s="1"/>
  <c r="GM40" i="1" s="1"/>
  <c r="GN40" i="1" s="1"/>
  <c r="DV46" i="1"/>
  <c r="EI26" i="1"/>
  <c r="P56" i="1"/>
  <c r="EI76" i="1"/>
  <c r="EL26" i="1"/>
  <c r="P64" i="1"/>
  <c r="EL76" i="1"/>
  <c r="V35" i="1"/>
  <c r="EV26" i="1"/>
  <c r="P71" i="1"/>
  <c r="EV76" i="1"/>
  <c r="CZ30" i="1"/>
  <c r="Y30" i="1" s="1"/>
  <c r="DW46" i="1"/>
  <c r="DF13" i="3"/>
  <c r="DG13" i="3"/>
  <c r="DH13" i="3"/>
  <c r="DI13" i="3"/>
  <c r="DJ13" i="3" s="1"/>
  <c r="DF4" i="3"/>
  <c r="DJ4" i="3" s="1"/>
  <c r="DG4" i="3"/>
  <c r="DH4" i="3"/>
  <c r="DI4" i="3"/>
  <c r="ET26" i="1"/>
  <c r="ET76" i="1"/>
  <c r="P59" i="1"/>
  <c r="CP30" i="1"/>
  <c r="O30" i="1" s="1"/>
  <c r="DF19" i="3"/>
  <c r="DJ19" i="3" s="1"/>
  <c r="DG19" i="3"/>
  <c r="DH19" i="3"/>
  <c r="DI19" i="3"/>
  <c r="DY26" i="1"/>
  <c r="DL46" i="1"/>
  <c r="DF8" i="3"/>
  <c r="DJ8" i="3" s="1"/>
  <c r="DG8" i="3"/>
  <c r="DH8" i="3"/>
  <c r="DI8" i="3"/>
  <c r="AE46" i="1"/>
  <c r="DF3" i="3"/>
  <c r="DG3" i="3"/>
  <c r="DJ3" i="3" s="1"/>
  <c r="DH3" i="3"/>
  <c r="DI3" i="3"/>
  <c r="DI18" i="3"/>
  <c r="DF18" i="3"/>
  <c r="DJ18" i="3" s="1"/>
  <c r="DG18" i="3"/>
  <c r="DH18" i="3"/>
  <c r="DF17" i="3"/>
  <c r="DG17" i="3"/>
  <c r="DH17" i="3"/>
  <c r="DI17" i="3"/>
  <c r="DJ17" i="3" s="1"/>
  <c r="CY42" i="1"/>
  <c r="X42" i="1" s="1"/>
  <c r="GM42" i="1" s="1"/>
  <c r="GN42" i="1" s="1"/>
  <c r="CZ42" i="1"/>
  <c r="Y42" i="1" s="1"/>
  <c r="DH21" i="3"/>
  <c r="DI21" i="3"/>
  <c r="DF21" i="3"/>
  <c r="DJ21" i="3" s="1"/>
  <c r="DG21" i="3"/>
  <c r="CY32" i="1"/>
  <c r="X32" i="1" s="1"/>
  <c r="GM32" i="1" s="1"/>
  <c r="GN32" i="1" s="1"/>
  <c r="CY30" i="1"/>
  <c r="X30" i="1" s="1"/>
  <c r="EC46" i="1" s="1"/>
  <c r="U43" i="1"/>
  <c r="V43" i="1"/>
  <c r="AD46" i="1"/>
  <c r="DF7" i="3"/>
  <c r="DG7" i="3"/>
  <c r="DJ7" i="3" s="1"/>
  <c r="DH7" i="3"/>
  <c r="DI7" i="3"/>
  <c r="U35" i="1"/>
  <c r="AH46" i="1" s="1"/>
  <c r="AQ26" i="1"/>
  <c r="F56" i="1"/>
  <c r="AQ76" i="1"/>
  <c r="EM26" i="1"/>
  <c r="P65" i="1"/>
  <c r="EM76" i="1"/>
  <c r="T35" i="1"/>
  <c r="AG46" i="1" s="1"/>
  <c r="GB26" i="1"/>
  <c r="ES46" i="1"/>
  <c r="CY44" i="1"/>
  <c r="X44" i="1" s="1"/>
  <c r="CZ44" i="1"/>
  <c r="Y44" i="1" s="1"/>
  <c r="EA26" i="1"/>
  <c r="DN46" i="1"/>
  <c r="EC26" i="1" l="1"/>
  <c r="DP46" i="1"/>
  <c r="AI46" i="1"/>
  <c r="ER22" i="1"/>
  <c r="P87" i="1"/>
  <c r="ER115" i="1"/>
  <c r="AT22" i="1"/>
  <c r="F94" i="1"/>
  <c r="F16" i="2" s="1"/>
  <c r="AT115" i="1"/>
  <c r="AX22" i="1"/>
  <c r="AX115" i="1"/>
  <c r="F83" i="1"/>
  <c r="AP22" i="1"/>
  <c r="AP115" i="1"/>
  <c r="F85" i="1"/>
  <c r="DL26" i="1"/>
  <c r="DL76" i="1"/>
  <c r="P67" i="1"/>
  <c r="ET22" i="1"/>
  <c r="ET115" i="1"/>
  <c r="P89" i="1"/>
  <c r="EL22" i="1"/>
  <c r="EL115" i="1"/>
  <c r="P94" i="1"/>
  <c r="U16" i="2" s="1"/>
  <c r="DO26" i="1"/>
  <c r="P70" i="1"/>
  <c r="DO76" i="1"/>
  <c r="CY35" i="1"/>
  <c r="X35" i="1" s="1"/>
  <c r="CZ35" i="1"/>
  <c r="Y35" i="1" s="1"/>
  <c r="AL46" i="1" s="1"/>
  <c r="DX26" i="1"/>
  <c r="DK46" i="1"/>
  <c r="AH26" i="1"/>
  <c r="U46" i="1"/>
  <c r="AG26" i="1"/>
  <c r="T46" i="1"/>
  <c r="EM22" i="1"/>
  <c r="EM115" i="1"/>
  <c r="P95" i="1"/>
  <c r="DM26" i="1"/>
  <c r="P68" i="1"/>
  <c r="DM76" i="1"/>
  <c r="DW26" i="1"/>
  <c r="DJ46" i="1"/>
  <c r="AJ26" i="1"/>
  <c r="W46" i="1"/>
  <c r="GM44" i="1"/>
  <c r="GN44" i="1" s="1"/>
  <c r="CY43" i="1"/>
  <c r="X43" i="1" s="1"/>
  <c r="CZ43" i="1"/>
  <c r="Y43" i="1" s="1"/>
  <c r="BD22" i="1"/>
  <c r="F101" i="1"/>
  <c r="BD115" i="1"/>
  <c r="DN26" i="1"/>
  <c r="P69" i="1"/>
  <c r="DN76" i="1"/>
  <c r="AE26" i="1"/>
  <c r="R46" i="1"/>
  <c r="ED46" i="1"/>
  <c r="EI22" i="1"/>
  <c r="P86" i="1"/>
  <c r="EI115" i="1"/>
  <c r="EG22" i="1"/>
  <c r="EG115" i="1"/>
  <c r="P80" i="1"/>
  <c r="AO22" i="1"/>
  <c r="AO115" i="1"/>
  <c r="F80" i="1"/>
  <c r="BC22" i="1"/>
  <c r="F92" i="1"/>
  <c r="BC115" i="1"/>
  <c r="EP26" i="1"/>
  <c r="EP76" i="1"/>
  <c r="P53" i="1"/>
  <c r="EH22" i="1"/>
  <c r="EH115" i="1"/>
  <c r="P85" i="1"/>
  <c r="EU22" i="1"/>
  <c r="EU115" i="1"/>
  <c r="P92" i="1"/>
  <c r="CP35" i="1"/>
  <c r="O35" i="1" s="1"/>
  <c r="GM35" i="1" s="1"/>
  <c r="GN35" i="1" s="1"/>
  <c r="AD26" i="1"/>
  <c r="Q46" i="1"/>
  <c r="EV22" i="1"/>
  <c r="EV115" i="1"/>
  <c r="P101" i="1"/>
  <c r="AC26" i="1"/>
  <c r="CE46" i="1"/>
  <c r="CF46" i="1"/>
  <c r="CH46" i="1"/>
  <c r="P46" i="1"/>
  <c r="GN29" i="1"/>
  <c r="AQ22" i="1"/>
  <c r="F86" i="1"/>
  <c r="AQ115" i="1"/>
  <c r="AZ26" i="1"/>
  <c r="AZ76" i="1"/>
  <c r="F57" i="1"/>
  <c r="GM33" i="1"/>
  <c r="GN33" i="1" s="1"/>
  <c r="AB46" i="1"/>
  <c r="AF46" i="1"/>
  <c r="AU22" i="1"/>
  <c r="F95" i="1"/>
  <c r="AU115" i="1"/>
  <c r="CP43" i="1"/>
  <c r="O43" i="1" s="1"/>
  <c r="GM43" i="1" s="1"/>
  <c r="GN43" i="1" s="1"/>
  <c r="AK46" i="1"/>
  <c r="ES26" i="1"/>
  <c r="P66" i="1"/>
  <c r="ES76" i="1"/>
  <c r="GM30" i="1"/>
  <c r="DT46" i="1"/>
  <c r="DV26" i="1"/>
  <c r="DI46" i="1"/>
  <c r="BB22" i="1"/>
  <c r="BB115" i="1"/>
  <c r="F89" i="1"/>
  <c r="DU26" i="1"/>
  <c r="FZ46" i="1"/>
  <c r="DH46" i="1"/>
  <c r="FW46" i="1"/>
  <c r="FX46" i="1"/>
  <c r="CJ46" i="1"/>
  <c r="AL26" i="1" l="1"/>
  <c r="Y46" i="1"/>
  <c r="FW26" i="1"/>
  <c r="EN46" i="1"/>
  <c r="AU18" i="1"/>
  <c r="F134" i="1"/>
  <c r="CF26" i="1"/>
  <c r="AW46" i="1"/>
  <c r="EP22" i="1"/>
  <c r="P83" i="1"/>
  <c r="EP115" i="1"/>
  <c r="DK26" i="1"/>
  <c r="DK76" i="1"/>
  <c r="P61" i="1"/>
  <c r="EL18" i="1"/>
  <c r="P133" i="1"/>
  <c r="F107" i="1"/>
  <c r="F111" i="1" s="1"/>
  <c r="G16" i="2"/>
  <c r="DT26" i="1"/>
  <c r="DG46" i="1"/>
  <c r="F108" i="1"/>
  <c r="F112" i="1" s="1"/>
  <c r="AQ18" i="1"/>
  <c r="F125" i="1"/>
  <c r="CE26" i="1"/>
  <c r="AV46" i="1"/>
  <c r="EG18" i="1"/>
  <c r="P119" i="1"/>
  <c r="DN22" i="1"/>
  <c r="P99" i="1"/>
  <c r="DN115" i="1"/>
  <c r="P108" i="1"/>
  <c r="P112" i="1" s="1"/>
  <c r="AP18" i="1"/>
  <c r="F124" i="1"/>
  <c r="ER18" i="1"/>
  <c r="P126" i="1"/>
  <c r="FZ26" i="1"/>
  <c r="EQ46" i="1"/>
  <c r="GN30" i="1"/>
  <c r="FT46" i="1" s="1"/>
  <c r="FS46" i="1"/>
  <c r="EU18" i="1"/>
  <c r="P131" i="1"/>
  <c r="BC18" i="1"/>
  <c r="F131" i="1"/>
  <c r="W26" i="1"/>
  <c r="W76" i="1"/>
  <c r="F70" i="1"/>
  <c r="EM18" i="1"/>
  <c r="P134" i="1"/>
  <c r="DH26" i="1"/>
  <c r="P49" i="1"/>
  <c r="DH76" i="1"/>
  <c r="ES22" i="1"/>
  <c r="P96" i="1"/>
  <c r="W16" i="2" s="1"/>
  <c r="ES115" i="1"/>
  <c r="AF26" i="1"/>
  <c r="S46" i="1"/>
  <c r="EI18" i="1"/>
  <c r="P125" i="1"/>
  <c r="ET18" i="1"/>
  <c r="P128" i="1"/>
  <c r="AB26" i="1"/>
  <c r="O46" i="1"/>
  <c r="CA46" i="1"/>
  <c r="EV18" i="1"/>
  <c r="P140" i="1"/>
  <c r="V16" i="2"/>
  <c r="P107" i="1"/>
  <c r="P111" i="1" s="1"/>
  <c r="BD18" i="1"/>
  <c r="F140" i="1"/>
  <c r="DJ26" i="1"/>
  <c r="P60" i="1"/>
  <c r="DJ76" i="1"/>
  <c r="T26" i="1"/>
  <c r="F67" i="1"/>
  <c r="T76" i="1"/>
  <c r="DO22" i="1"/>
  <c r="DO115" i="1"/>
  <c r="P100" i="1"/>
  <c r="AX18" i="1"/>
  <c r="F122" i="1"/>
  <c r="AI26" i="1"/>
  <c r="V46" i="1"/>
  <c r="BB18" i="1"/>
  <c r="F128" i="1"/>
  <c r="CB46" i="1"/>
  <c r="EH18" i="1"/>
  <c r="P124" i="1"/>
  <c r="DP26" i="1"/>
  <c r="P72" i="1"/>
  <c r="DP76" i="1"/>
  <c r="AK26" i="1"/>
  <c r="X46" i="1"/>
  <c r="P26" i="1"/>
  <c r="F49" i="1"/>
  <c r="P76" i="1"/>
  <c r="Q26" i="1"/>
  <c r="F58" i="1"/>
  <c r="Q76" i="1"/>
  <c r="AO18" i="1"/>
  <c r="F119" i="1"/>
  <c r="ED26" i="1"/>
  <c r="DQ46" i="1"/>
  <c r="DM22" i="1"/>
  <c r="P98" i="1"/>
  <c r="DM115" i="1"/>
  <c r="U26" i="1"/>
  <c r="U76" i="1"/>
  <c r="F68" i="1"/>
  <c r="DL22" i="1"/>
  <c r="DL115" i="1"/>
  <c r="P97" i="1"/>
  <c r="AT18" i="1"/>
  <c r="F133" i="1"/>
  <c r="CJ26" i="1"/>
  <c r="BA46" i="1"/>
  <c r="FX26" i="1"/>
  <c r="EO46" i="1"/>
  <c r="DI26" i="1"/>
  <c r="P58" i="1"/>
  <c r="DI76" i="1"/>
  <c r="AZ22" i="1"/>
  <c r="F87" i="1"/>
  <c r="AZ115" i="1"/>
  <c r="CH26" i="1"/>
  <c r="AY46" i="1"/>
  <c r="R26" i="1"/>
  <c r="R76" i="1"/>
  <c r="F60" i="1"/>
  <c r="O26" i="1" l="1"/>
  <c r="O76" i="1"/>
  <c r="F48" i="1"/>
  <c r="ES18" i="1"/>
  <c r="P135" i="1"/>
  <c r="FT26" i="1"/>
  <c r="EK46" i="1"/>
  <c r="AW26" i="1"/>
  <c r="AW76" i="1"/>
  <c r="F52" i="1"/>
  <c r="CB26" i="1"/>
  <c r="AS46" i="1"/>
  <c r="DO18" i="1"/>
  <c r="P139" i="1"/>
  <c r="W22" i="1"/>
  <c r="F100" i="1"/>
  <c r="W115" i="1"/>
  <c r="EQ26" i="1"/>
  <c r="EQ76" i="1"/>
  <c r="P54" i="1"/>
  <c r="DN18" i="1"/>
  <c r="P138" i="1"/>
  <c r="DQ26" i="1"/>
  <c r="P73" i="1"/>
  <c r="DQ76" i="1"/>
  <c r="X26" i="1"/>
  <c r="X76" i="1"/>
  <c r="F72" i="1"/>
  <c r="EO26" i="1"/>
  <c r="P52" i="1"/>
  <c r="EO76" i="1"/>
  <c r="AZ18" i="1"/>
  <c r="F126" i="1"/>
  <c r="BA26" i="1"/>
  <c r="BA76" i="1"/>
  <c r="F66" i="1"/>
  <c r="U22" i="1"/>
  <c r="F98" i="1"/>
  <c r="U115" i="1"/>
  <c r="T22" i="1"/>
  <c r="T115" i="1"/>
  <c r="F97" i="1"/>
  <c r="DH22" i="1"/>
  <c r="DH115" i="1"/>
  <c r="P79" i="1"/>
  <c r="DK22" i="1"/>
  <c r="P91" i="1"/>
  <c r="DK115" i="1"/>
  <c r="DL18" i="1"/>
  <c r="P136" i="1"/>
  <c r="DP22" i="1"/>
  <c r="P102" i="1"/>
  <c r="DP115" i="1"/>
  <c r="V26" i="1"/>
  <c r="F69" i="1"/>
  <c r="V76" i="1"/>
  <c r="DG26" i="1"/>
  <c r="P48" i="1"/>
  <c r="DG76" i="1"/>
  <c r="EN26" i="1"/>
  <c r="P51" i="1"/>
  <c r="EN76" i="1"/>
  <c r="Q22" i="1"/>
  <c r="F88" i="1"/>
  <c r="Q115" i="1"/>
  <c r="DM18" i="1"/>
  <c r="P137" i="1"/>
  <c r="EP18" i="1"/>
  <c r="P122" i="1"/>
  <c r="R22" i="1"/>
  <c r="F90" i="1"/>
  <c r="R115" i="1"/>
  <c r="AY26" i="1"/>
  <c r="F54" i="1"/>
  <c r="AY76" i="1"/>
  <c r="DI22" i="1"/>
  <c r="DI115" i="1"/>
  <c r="P88" i="1"/>
  <c r="DJ22" i="1"/>
  <c r="P90" i="1"/>
  <c r="DJ115" i="1"/>
  <c r="S26" i="1"/>
  <c r="F61" i="1"/>
  <c r="S76" i="1"/>
  <c r="AV26" i="1"/>
  <c r="AV76" i="1"/>
  <c r="F51" i="1"/>
  <c r="Y26" i="1"/>
  <c r="F73" i="1"/>
  <c r="Y76" i="1"/>
  <c r="P22" i="1"/>
  <c r="F79" i="1"/>
  <c r="P115" i="1"/>
  <c r="CA26" i="1"/>
  <c r="AR46" i="1"/>
  <c r="FS26" i="1"/>
  <c r="EJ46" i="1"/>
  <c r="R18" i="1" l="1"/>
  <c r="F129" i="1"/>
  <c r="V22" i="1"/>
  <c r="F99" i="1"/>
  <c r="V115" i="1"/>
  <c r="DK18" i="1"/>
  <c r="P130" i="1"/>
  <c r="AR26" i="1"/>
  <c r="AR76" i="1"/>
  <c r="F74" i="1"/>
  <c r="Y16" i="2"/>
  <c r="U18" i="1"/>
  <c r="F137" i="1"/>
  <c r="EO22" i="1"/>
  <c r="P82" i="1"/>
  <c r="EO115" i="1"/>
  <c r="EK26" i="1"/>
  <c r="EK76" i="1"/>
  <c r="P63" i="1"/>
  <c r="EN22" i="1"/>
  <c r="EN115" i="1"/>
  <c r="P81" i="1"/>
  <c r="P18" i="1"/>
  <c r="F118" i="1"/>
  <c r="DI18" i="1"/>
  <c r="P127" i="1"/>
  <c r="DP18" i="1"/>
  <c r="P141" i="1"/>
  <c r="S22" i="1"/>
  <c r="S115" i="1"/>
  <c r="F91" i="1"/>
  <c r="J16" i="2" s="1"/>
  <c r="DH18" i="1"/>
  <c r="P118" i="1"/>
  <c r="AS26" i="1"/>
  <c r="AS76" i="1"/>
  <c r="F63" i="1"/>
  <c r="AY22" i="1"/>
  <c r="AY115" i="1"/>
  <c r="F84" i="1"/>
  <c r="DG22" i="1"/>
  <c r="DG115" i="1"/>
  <c r="P78" i="1"/>
  <c r="BA22" i="1"/>
  <c r="F96" i="1"/>
  <c r="H16" i="2" s="1"/>
  <c r="BA115" i="1"/>
  <c r="X22" i="1"/>
  <c r="F102" i="1"/>
  <c r="X115" i="1"/>
  <c r="EQ22" i="1"/>
  <c r="P84" i="1"/>
  <c r="EQ115" i="1"/>
  <c r="AV22" i="1"/>
  <c r="F81" i="1"/>
  <c r="AV115" i="1"/>
  <c r="Y22" i="1"/>
  <c r="F103" i="1"/>
  <c r="Y115" i="1"/>
  <c r="O22" i="1"/>
  <c r="F78" i="1"/>
  <c r="O115" i="1"/>
  <c r="EJ26" i="1"/>
  <c r="EJ76" i="1"/>
  <c r="P74" i="1"/>
  <c r="DJ18" i="1"/>
  <c r="P129" i="1"/>
  <c r="Q18" i="1"/>
  <c r="F127" i="1"/>
  <c r="T18" i="1"/>
  <c r="F136" i="1"/>
  <c r="DQ22" i="1"/>
  <c r="DQ115" i="1"/>
  <c r="P103" i="1"/>
  <c r="W18" i="1"/>
  <c r="F139" i="1"/>
  <c r="AW22" i="1"/>
  <c r="F82" i="1"/>
  <c r="AW115" i="1"/>
  <c r="X18" i="1" l="1"/>
  <c r="F141" i="1"/>
  <c r="EO18" i="1"/>
  <c r="P121" i="1"/>
  <c r="EJ22" i="1"/>
  <c r="P104" i="1"/>
  <c r="EJ115" i="1"/>
  <c r="AV18" i="1"/>
  <c r="F120" i="1"/>
  <c r="AY18" i="1"/>
  <c r="F123" i="1"/>
  <c r="S18" i="1"/>
  <c r="F130" i="1"/>
  <c r="AW18" i="1"/>
  <c r="F121" i="1"/>
  <c r="BA18" i="1"/>
  <c r="F135" i="1"/>
  <c r="EN18" i="1"/>
  <c r="P120" i="1"/>
  <c r="V18" i="1"/>
  <c r="F138" i="1"/>
  <c r="O18" i="1"/>
  <c r="F117" i="1"/>
  <c r="EQ18" i="1"/>
  <c r="P123" i="1"/>
  <c r="AS22" i="1"/>
  <c r="AS115" i="1"/>
  <c r="F93" i="1"/>
  <c r="EK22" i="1"/>
  <c r="P93" i="1"/>
  <c r="EK115" i="1"/>
  <c r="DQ18" i="1"/>
  <c r="P142" i="1"/>
  <c r="Y18" i="1"/>
  <c r="F142" i="1"/>
  <c r="DG18" i="1"/>
  <c r="P117" i="1"/>
  <c r="AR22" i="1"/>
  <c r="AR115" i="1"/>
  <c r="F104" i="1"/>
  <c r="AR18" i="1" l="1"/>
  <c r="F143" i="1"/>
  <c r="EJ18" i="1"/>
  <c r="P143" i="1"/>
  <c r="EK18" i="1"/>
  <c r="P132" i="1"/>
  <c r="F106" i="1"/>
  <c r="F110" i="1" s="1"/>
  <c r="F113" i="1" s="1"/>
  <c r="E16" i="2"/>
  <c r="I16" i="2" s="1"/>
  <c r="N16" i="2" s="1"/>
  <c r="P106" i="1"/>
  <c r="P110" i="1" s="1"/>
  <c r="P113" i="1" s="1"/>
  <c r="T16" i="2"/>
  <c r="X16" i="2" s="1"/>
  <c r="AC16" i="2" s="1"/>
  <c r="AS18" i="1"/>
  <c r="F132" i="1"/>
</calcChain>
</file>

<file path=xl/sharedStrings.xml><?xml version="1.0" encoding="utf-8"?>
<sst xmlns="http://schemas.openxmlformats.org/spreadsheetml/2006/main" count="1843" uniqueCount="211">
  <si>
    <t>Smeta.RU  (495) 974-1589</t>
  </si>
  <si>
    <t>_PS_</t>
  </si>
  <si>
    <t>Smeta.RU</t>
  </si>
  <si>
    <t/>
  </si>
  <si>
    <t>(ТСН-2001 (Мосгосэкспертиза))</t>
  </si>
  <si>
    <t>07-01-01 Благоустройство (ТСН-2001 (Мосгосэкспертиза))</t>
  </si>
  <si>
    <t>Сметные нормы списания</t>
  </si>
  <si>
    <t>Коды ОКП для ТСН-2001 МГЭ Дополнение 80</t>
  </si>
  <si>
    <t>ТСН-2001 (МГЭ) Доп 80 - Новое строительство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</si>
  <si>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</si>
  <si>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</si>
  <si>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03.02.2026 г. доп.80</t>
  </si>
  <si>
    <t>Территориальные сметные нормативы для Москвы (ТСН-2001)</t>
  </si>
  <si>
    <t>ТЕР</t>
  </si>
  <si>
    <t>Новая локальная смета</t>
  </si>
  <si>
    <t>Благоустройство</t>
  </si>
  <si>
    <t>Площадь благоустройства - 66,50м*2,4м = 159,60 кв. м; толщина слоя плодородгого грунта - 0,10 м; земляные работы по подготовке почвы производятся 75% механизированно и 25% вручную.</t>
  </si>
  <si>
    <t>1</t>
  </si>
  <si>
    <t>3.47-26-3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</si>
  <si>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</si>
  <si>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100 м2</t>
  </si>
  <si>
    <t>ТСН-2001.3 Доп. 74, Сб. 47, т. 26, поз. 3</t>
  </si>
  <si>
    <t>Строительные работы</t>
  </si>
  <si>
    <t>ТСН-2001.3-47. Озеленение</t>
  </si>
  <si>
    <t>ТСН-2001.3-47-1</t>
  </si>
  <si>
    <t>1,1</t>
  </si>
  <si>
    <t>1.4-6-1</t>
  </si>
  <si>
    <t>Земля растительная</t>
  </si>
  <si>
    <t>м3</t>
  </si>
  <si>
    <t>ТСН-2001.1 Доп. 79, Р. 4, о. 6, поз. 1</t>
  </si>
  <si>
    <t>2</t>
  </si>
  <si>
    <t>3.47-26-4</t>
  </si>
  <si>
    <t>Подготовка почвы для устройства партерного и обыкновенного газонов с внесением растительной земли слоем 15 см вручную</t>
  </si>
  <si>
    <t>ТСН-2001.3. Доп. 1-42. Сб. 47, т. 26, поз. 4</t>
  </si>
  <si>
    <t>2,1</t>
  </si>
  <si>
    <t>3</t>
  </si>
  <si>
    <t>3.47-26-5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</si>
  <si>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</si>
  <si>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ТСН-2001.3. Доп. 1-42. Сб. 47, т. 26, поз. 5</t>
  </si>
  <si>
    <t>3,1</t>
  </si>
  <si>
    <t>4</t>
  </si>
  <si>
    <t>3.47-26-6</t>
  </si>
  <si>
    <t>Посев газонов партерных, мавританских, и обыкновенных вручную</t>
  </si>
  <si>
    <t>ТСН-2001.3. Доп. 1-42. Сб. 47, т. 26, поз. 6</t>
  </si>
  <si>
    <t>4,1</t>
  </si>
  <si>
    <t>1.4-6-6</t>
  </si>
  <si>
    <t>Семена (смесь универсальная) газонных трав</t>
  </si>
  <si>
    <t>кг</t>
  </si>
  <si>
    <t>ТСН-2001.1 Доп. 79, Р. 4, о. 6, поз. 6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</si>
  <si>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</si>
  <si>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</si>
  <si>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</si>
  <si>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</si>
  <si>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</si>
  <si>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</si>
  <si>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</si>
  <si>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</si>
  <si>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</si>
  <si>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</si>
  <si>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</si>
  <si>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</si>
  <si>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</si>
  <si>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</si>
  <si>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</si>
  <si>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</si>
  <si>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</si>
  <si>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</si>
  <si>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</si>
  <si>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</si>
  <si>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</si>
  <si>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</si>
  <si>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</si>
  <si>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</si>
  <si>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</si>
  <si>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</si>
  <si>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</si>
  <si>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</si>
  <si>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</si>
  <si>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</si>
  <si>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</si>
  <si>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</si>
  <si>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</si>
  <si>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</si>
  <si>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</si>
  <si>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</si>
  <si>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</si>
  <si>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</si>
  <si>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</si>
  <si>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</si>
  <si>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</si>
  <si>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</si>
  <si>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</si>
  <si>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</si>
  <si>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</si>
  <si>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</si>
  <si>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</si>
  <si>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</si>
  <si>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</si>
  <si>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</si>
  <si>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</si>
  <si>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</si>
  <si>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</si>
  <si>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</si>
  <si>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в т_ч</t>
  </si>
  <si>
    <t>в том числе:</t>
  </si>
  <si>
    <t>СМР</t>
  </si>
  <si>
    <t>Обор</t>
  </si>
  <si>
    <t>Оборудование</t>
  </si>
  <si>
    <t>Проч</t>
  </si>
  <si>
    <t>И_СМР</t>
  </si>
  <si>
    <t>Итого СМР</t>
  </si>
  <si>
    <t>И_Оборуд</t>
  </si>
  <si>
    <t>Итого оборудование</t>
  </si>
  <si>
    <t>И_Проч</t>
  </si>
  <si>
    <t>Итого прочие</t>
  </si>
  <si>
    <t>Всего_</t>
  </si>
  <si>
    <t>Всего по акту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</si>
  <si>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</si>
  <si>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</si>
  <si>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</si>
  <si>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</si>
  <si>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</si>
  <si>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</si>
  <si>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</si>
  <si>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</si>
  <si>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</si>
  <si>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</si>
  <si>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</si>
  <si>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</si>
  <si>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</si>
  <si>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</si>
  <si>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</si>
  <si>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</si>
  <si>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</si>
  <si>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</si>
  <si>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</si>
  <si>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</si>
  <si>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</si>
  <si>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</si>
  <si>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</si>
  <si>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</si>
  <si>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</si>
  <si>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</si>
  <si>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</si>
  <si>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</si>
  <si>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</si>
  <si>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</si>
  <si>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Базовый уровень цен</t>
  </si>
  <si>
    <t>Сборник индексов</t>
  </si>
  <si>
    <t>Коэффициенты к ТСН-2001 МГЭ Дополнение 80, строительство</t>
  </si>
  <si>
    <t>0</t>
  </si>
  <si>
    <t>Текущий уровень цен</t>
  </si>
  <si>
    <t>219</t>
  </si>
  <si>
    <t>_OBSM_</t>
  </si>
  <si>
    <t>9999990008</t>
  </si>
  <si>
    <t>Трудозатраты рабочих</t>
  </si>
  <si>
    <t>чел.-ч.</t>
  </si>
  <si>
    <t>2.1-17-45</t>
  </si>
  <si>
    <t>ТСН-2001.2. Доп. 68. п.1-17-45 (176401)</t>
  </si>
  <si>
    <t>Бороны дисковые мелиоративные (без трактора)</t>
  </si>
  <si>
    <t>маш.-ч</t>
  </si>
  <si>
    <t>2.1-2-7</t>
  </si>
  <si>
    <t>ТСН-2001.2. Доп. 68. п.1-2-7 (021003)</t>
  </si>
  <si>
    <t>Тракторы колесные, мощность до 63 кВт (85 л.с.)</t>
  </si>
  <si>
    <t>9999990009</t>
  </si>
  <si>
    <t>1.1-1-118</t>
  </si>
  <si>
    <t>ТСН-2001.1. Доп. 1-42. Р. 1, о. 1, поз. 118</t>
  </si>
  <si>
    <t>Вода</t>
  </si>
  <si>
    <t>9797020000</t>
  </si>
  <si>
    <t>9749950000</t>
  </si>
  <si>
    <t>Семена газонных трав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</si>
  <si>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</si>
  <si>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</si>
  <si>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</si>
  <si>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</si>
  <si>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</si>
  <si>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</si>
  <si>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</si>
  <si>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</si>
  <si>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</si>
  <si>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</si>
  <si>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</si>
  <si>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</si>
  <si>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</si>
  <si>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</si>
  <si>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</si>
  <si>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</si>
  <si>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</si>
  <si>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</si>
  <si>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</si>
  <si>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</si>
  <si>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</si>
  <si>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</si>
  <si>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</si>
  <si>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>Всего в
ценах на
январь 2000 года,
руб.</t>
  </si>
  <si>
    <t>ЗП</t>
  </si>
  <si>
    <t>ЭМ</t>
  </si>
  <si>
    <t>в т.ч. ЗПМ</t>
  </si>
  <si>
    <t>НР от ФОТ</t>
  </si>
  <si>
    <t>%</t>
  </si>
  <si>
    <t>СП от ФОТ</t>
  </si>
  <si>
    <t>ЗТР</t>
  </si>
  <si>
    <t>чел-ч</t>
  </si>
  <si>
    <t>Всего по позиции:</t>
  </si>
  <si>
    <t>МР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</si>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</sst>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.00############;[Red]\-\ #,##0.00############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4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1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/>
    </xf>
    <xf numFmtId="164" fontId="17" fillId="0" borderId="0" xfId="0" applyNumberFormat="1" applyFont="1"/>
    <xf numFmtId="0" fontId="17" fillId="0" borderId="0" xfId="0" applyFont="1"/>
    <xf numFmtId="0" fontId="13" fillId="0" borderId="0" xfId="0" applyFont="1" applyAlignment="1">
      <alignment horizontal="left"/>
    </xf>
    <xf numFmtId="164" fontId="13" fillId="0" borderId="0" xfId="0" applyNumberFormat="1" applyFont="1"/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3" fillId="0" borderId="1" xfId="0" applyFont="1" applyBorder="1" applyAlignment="1">
      <alignment horizontal="left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 wrapText="1"/>
    </xf>
    <xf numFmtId="164" fontId="19" fillId="0" borderId="0" xfId="0" applyNumberFormat="1" applyFont="1" applyAlignment="1">
      <alignment horizontal="right" vertical="top"/>
    </xf>
    <xf numFmtId="0" fontId="13" fillId="0" borderId="0" xfId="0" quotePrefix="1" applyFont="1" applyAlignment="1">
      <alignment horizontal="right" vertical="top" wrapText="1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17" fillId="0" borderId="2" xfId="0" applyNumberFormat="1" applyFont="1" applyBorder="1" applyAlignment="1">
      <alignment horizontal="right" vertical="top"/>
    </xf>
    <xf numFmtId="164" fontId="0" fillId="0" borderId="0" xfId="0" applyNumberFormat="1"/>
    <xf numFmtId="0" fontId="17" fillId="0" borderId="0" xfId="0" applyFont="1" applyAlignment="1">
      <alignment horizontal="right" vertical="top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165" fontId="13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7" fillId="0" borderId="0" xfId="0" applyFont="1" applyAlignment="1">
      <alignment horizontal="left" wrapText="1"/>
    </xf>
    <xf numFmtId="0" fontId="13" fillId="0" borderId="0" xfId="0" applyFont="1" applyAlignment="1">
      <alignment horizontal="right" vertical="center"/>
    </xf>
    <xf numFmtId="0" fontId="13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95"/>
  <sheetViews>
    <sheetView tabSelected="1" zoomScaleNormal="100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5703125" bestFit="1" customWidth="1"/>
    <col min="9" max="9" width="10.28515625" bestFit="1" customWidth="1"/>
    <col min="10" max="10" width="9.5703125" bestFit="1" customWidth="1"/>
    <col min="11" max="11" width="10.28515625" bestFit="1" customWidth="1"/>
    <col min="15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11" x14ac:dyDescent="0.2">
      <c r="A1" s="11" t="str">
        <f>Source!B1</f>
        <v>Smeta.RU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32" t="s">
        <v>191</v>
      </c>
      <c r="K2" s="32"/>
    </row>
    <row r="3" spans="1:11" ht="15.75" x14ac:dyDescent="0.25">
      <c r="A3" s="13" t="s">
        <v>5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x14ac:dyDescent="0.2">
      <c r="A4" s="14" t="s">
        <v>171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5.75" x14ac:dyDescent="0.25">
      <c r="A6" s="13" t="str">
        <f>CONCATENATE( "ЛОКАЛЬНАЯ СМЕТА № ",IF(Source!F12&lt;&gt;"Новый объект", Source!F12, ""))</f>
        <v>ЛОКАЛЬНАЯ СМЕТА № (ТСН-2001 (Мосгосэкспертиза))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18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1" x14ac:dyDescent="0.2">
      <c r="A9" s="17" t="s">
        <v>172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4.25" x14ac:dyDescent="0.2">
      <c r="A11" s="19" t="str">
        <f>CONCATENATE( "Основание: чертежи № ", Source!J12)</f>
        <v xml:space="preserve">Основание: чертежи № 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ht="14.25" x14ac:dyDescent="0.2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ht="71.25" x14ac:dyDescent="0.2">
      <c r="A13" s="12"/>
      <c r="B13" s="12"/>
      <c r="C13" s="12"/>
      <c r="D13" s="12"/>
      <c r="E13" s="12"/>
      <c r="F13" s="12"/>
      <c r="G13" s="12"/>
      <c r="H13" s="12"/>
      <c r="I13" s="21" t="s">
        <v>173</v>
      </c>
      <c r="J13" s="21" t="s">
        <v>174</v>
      </c>
      <c r="K13" s="12"/>
    </row>
    <row r="14" spans="1:11" ht="15" x14ac:dyDescent="0.25">
      <c r="A14" s="12"/>
      <c r="B14" s="12"/>
      <c r="C14" s="12"/>
      <c r="D14" s="12"/>
      <c r="E14" s="22" t="s">
        <v>175</v>
      </c>
      <c r="F14" s="22"/>
      <c r="G14" s="22"/>
      <c r="H14" s="22"/>
      <c r="I14" s="23">
        <f>I15+I16+I17+I18</f>
        <v>3.87</v>
      </c>
      <c r="J14" s="23">
        <f>J15+J16+J17+J18</f>
        <v>95.17</v>
      </c>
      <c r="K14" s="24" t="s">
        <v>207</v>
      </c>
    </row>
    <row r="15" spans="1:11" ht="14.25" x14ac:dyDescent="0.2">
      <c r="A15" s="12"/>
      <c r="B15" s="12"/>
      <c r="C15" s="12"/>
      <c r="D15" s="12"/>
      <c r="E15" s="25" t="s">
        <v>22</v>
      </c>
      <c r="F15" s="25"/>
      <c r="G15" s="25"/>
      <c r="H15" s="25"/>
      <c r="I15" s="26">
        <f>ROUND((Source!F132)/1000, 2)</f>
        <v>3.87</v>
      </c>
      <c r="J15" s="26">
        <f>ROUND((Source!P132)/1000, 2)</f>
        <v>95.17</v>
      </c>
      <c r="K15" s="12" t="s">
        <v>207</v>
      </c>
    </row>
    <row r="16" spans="1:11" ht="14.25" x14ac:dyDescent="0.2">
      <c r="A16" s="12"/>
      <c r="B16" s="12"/>
      <c r="C16" s="12"/>
      <c r="D16" s="12"/>
      <c r="E16" s="25" t="s">
        <v>176</v>
      </c>
      <c r="F16" s="25"/>
      <c r="G16" s="25"/>
      <c r="H16" s="25"/>
      <c r="I16" s="26">
        <f>ROUND((Source!F133)/1000, 2)</f>
        <v>0</v>
      </c>
      <c r="J16" s="26">
        <f>ROUND((Source!P133)/1000, 2)</f>
        <v>0</v>
      </c>
      <c r="K16" s="12" t="s">
        <v>207</v>
      </c>
    </row>
    <row r="17" spans="1:42" ht="14.25" x14ac:dyDescent="0.2">
      <c r="A17" s="12"/>
      <c r="B17" s="12"/>
      <c r="C17" s="12"/>
      <c r="D17" s="12"/>
      <c r="E17" s="25" t="s">
        <v>107</v>
      </c>
      <c r="F17" s="25"/>
      <c r="G17" s="25"/>
      <c r="H17" s="25"/>
      <c r="I17" s="26">
        <f>ROUND((Source!F124)/1000, 2)</f>
        <v>0</v>
      </c>
      <c r="J17" s="26">
        <f>ROUND((Source!P124)/1000, 2)</f>
        <v>0</v>
      </c>
      <c r="K17" s="12" t="s">
        <v>207</v>
      </c>
    </row>
    <row r="18" spans="1:42" ht="14.25" x14ac:dyDescent="0.2">
      <c r="A18" s="12"/>
      <c r="B18" s="12"/>
      <c r="C18" s="12"/>
      <c r="D18" s="12"/>
      <c r="E18" s="25" t="s">
        <v>177</v>
      </c>
      <c r="F18" s="25"/>
      <c r="G18" s="25"/>
      <c r="H18" s="25"/>
      <c r="I18" s="26">
        <f>ROUND((Source!F134+Source!F135)/1000, 2)</f>
        <v>0</v>
      </c>
      <c r="J18" s="26">
        <f>ROUND((Source!P134+Source!P135)/1000, 2)</f>
        <v>0</v>
      </c>
      <c r="K18" s="12" t="s">
        <v>207</v>
      </c>
    </row>
    <row r="19" spans="1:42" ht="14.25" x14ac:dyDescent="0.2">
      <c r="A19" s="12"/>
      <c r="B19" s="12"/>
      <c r="C19" s="12"/>
      <c r="D19" s="12"/>
      <c r="E19" s="25" t="s">
        <v>178</v>
      </c>
      <c r="F19" s="25"/>
      <c r="G19" s="25"/>
      <c r="H19" s="25"/>
      <c r="I19" s="26">
        <f>(Source!F130+ Source!F129)/1000</f>
        <v>0.50339999999999996</v>
      </c>
      <c r="J19" s="26">
        <f>((Source!P130 + Source!P129)/1000)</f>
        <v>28.366589999999999</v>
      </c>
      <c r="K19" s="12" t="s">
        <v>207</v>
      </c>
    </row>
    <row r="20" spans="1:42" ht="14.25" x14ac:dyDescent="0.2">
      <c r="A20" s="12"/>
      <c r="B20" s="12"/>
      <c r="C20" s="12"/>
      <c r="D20" s="12"/>
      <c r="E20" s="25" t="s">
        <v>179</v>
      </c>
      <c r="F20" s="25"/>
      <c r="G20" s="25"/>
      <c r="H20" s="25"/>
      <c r="I20" s="26">
        <f>Source!F137</f>
        <v>47.664540000000002</v>
      </c>
      <c r="J20" s="26"/>
      <c r="K20" s="12" t="s">
        <v>156</v>
      </c>
    </row>
    <row r="21" spans="1:42" ht="14.25" hidden="1" x14ac:dyDescent="0.2">
      <c r="A21" s="12"/>
      <c r="B21" s="12"/>
      <c r="C21" s="12"/>
      <c r="D21" s="12"/>
      <c r="E21" s="27" t="s">
        <v>180</v>
      </c>
      <c r="F21" s="27"/>
      <c r="G21" s="27"/>
      <c r="H21" s="27"/>
      <c r="I21" s="26"/>
      <c r="J21" s="26"/>
      <c r="K21" s="12"/>
    </row>
    <row r="22" spans="1:42" ht="14.25" hidden="1" x14ac:dyDescent="0.2">
      <c r="A22" s="12"/>
      <c r="B22" s="12"/>
      <c r="C22" s="12"/>
      <c r="D22" s="12"/>
      <c r="E22" s="28" t="s">
        <v>88</v>
      </c>
      <c r="F22" s="28"/>
      <c r="G22" s="28"/>
      <c r="H22" s="28"/>
      <c r="I22" s="26">
        <f>SUM(Y1:Y88)/1000</f>
        <v>0</v>
      </c>
      <c r="J22" s="26">
        <f>SUM(Z1:Z88)/1000</f>
        <v>0</v>
      </c>
      <c r="K22" s="12" t="s">
        <v>207</v>
      </c>
    </row>
    <row r="23" spans="1:42" ht="14.25" x14ac:dyDescent="0.2">
      <c r="A23" s="12"/>
      <c r="B23" s="12"/>
      <c r="C23" s="12"/>
      <c r="D23" s="12"/>
      <c r="E23" s="12"/>
      <c r="F23" s="29"/>
      <c r="G23" s="29"/>
      <c r="H23" s="29"/>
      <c r="I23" s="26"/>
      <c r="J23" s="26"/>
      <c r="K23" s="12"/>
    </row>
    <row r="24" spans="1:42" ht="14.25" x14ac:dyDescent="0.2">
      <c r="A24" s="12" t="s">
        <v>192</v>
      </c>
      <c r="B24" s="12"/>
      <c r="C24" s="12"/>
      <c r="D24" s="12"/>
      <c r="E24" s="12"/>
      <c r="F24" s="29"/>
      <c r="G24" s="29"/>
      <c r="H24" s="29"/>
      <c r="I24" s="26"/>
      <c r="J24" s="26"/>
      <c r="K24" s="12"/>
    </row>
    <row r="25" spans="1:42" ht="28.5" x14ac:dyDescent="0.2">
      <c r="A25" s="19" t="s">
        <v>193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AP25" s="33" t="s">
        <v>193</v>
      </c>
    </row>
    <row r="26" spans="1:42" ht="114" x14ac:dyDescent="0.2">
      <c r="A26" s="30" t="s">
        <v>181</v>
      </c>
      <c r="B26" s="30" t="s">
        <v>182</v>
      </c>
      <c r="C26" s="30" t="s">
        <v>183</v>
      </c>
      <c r="D26" s="30" t="s">
        <v>184</v>
      </c>
      <c r="E26" s="30" t="s">
        <v>185</v>
      </c>
      <c r="F26" s="30" t="s">
        <v>186</v>
      </c>
      <c r="G26" s="31" t="s">
        <v>187</v>
      </c>
      <c r="H26" s="31" t="s">
        <v>188</v>
      </c>
      <c r="I26" s="30" t="s">
        <v>194</v>
      </c>
      <c r="J26" s="30" t="s">
        <v>189</v>
      </c>
      <c r="K26" s="30" t="s">
        <v>190</v>
      </c>
    </row>
    <row r="27" spans="1:42" ht="14.25" x14ac:dyDescent="0.2">
      <c r="A27" s="30">
        <v>1</v>
      </c>
      <c r="B27" s="30">
        <v>2</v>
      </c>
      <c r="C27" s="30">
        <v>3</v>
      </c>
      <c r="D27" s="30">
        <v>4</v>
      </c>
      <c r="E27" s="30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9" spans="1:42" ht="16.5" x14ac:dyDescent="0.2">
      <c r="A29" s="34" t="str">
        <f>CONCATENATE("Локальная смета: ",IF(Source!G20&lt;&gt;"Новая локальная смета", Source!G20, ""))</f>
        <v>Локальная смета: Благоустройство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</row>
    <row r="31" spans="1:42" ht="16.5" x14ac:dyDescent="0.2">
      <c r="A31" s="34" t="str">
        <f>CONCATENATE("Раздел: ",IF(Source!G24&lt;&gt;"Новый раздел", Source!G24, ""))</f>
        <v>Раздел: Благоустройство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</row>
    <row r="32" spans="1:42" ht="85.5" x14ac:dyDescent="0.2">
      <c r="C32" s="35" t="str">
        <f>Source!G28</f>
        <v>Площадь благоустройства - 66,50м*2,4м = 159,60 кв. м; толщина слоя плодородгого грунта - 0,10 м; земляные работы по подготовке почвы производятся 75% механизированно и 25% вручную.</v>
      </c>
    </row>
    <row r="33" spans="1:29" ht="57" x14ac:dyDescent="0.2">
      <c r="A33" s="36">
        <v>1</v>
      </c>
      <c r="B33" s="36" t="str">
        <f>Source!F29</f>
        <v>3.47-26-3</v>
      </c>
      <c r="C33" s="36" t="s">
        <v>19</v>
      </c>
      <c r="D33" s="38" t="str">
        <f>Source!H29</f>
        <v>100 м2</v>
      </c>
      <c r="E33" s="37">
        <f>Source!I29</f>
        <v>1.1970000000000001</v>
      </c>
      <c r="F33" s="40"/>
      <c r="G33" s="39"/>
      <c r="H33" s="37"/>
      <c r="I33" s="40"/>
      <c r="J33" s="37"/>
      <c r="K33" s="40"/>
      <c r="Q33">
        <f>Source!X29</f>
        <v>344.48</v>
      </c>
      <c r="R33">
        <f>Source!X30</f>
        <v>19411.650000000001</v>
      </c>
      <c r="S33">
        <f>Source!Y29</f>
        <v>240.8</v>
      </c>
      <c r="T33">
        <f>Source!Y30</f>
        <v>13569.31</v>
      </c>
      <c r="U33">
        <f>ROUND((175/100)*ROUND(Source!R29, 2), 2)</f>
        <v>1.31</v>
      </c>
      <c r="V33">
        <f>ROUND((0/100)*ROUND(Source!R30, 2), 2)</f>
        <v>0</v>
      </c>
      <c r="AC33">
        <v>0</v>
      </c>
    </row>
    <row r="34" spans="1:29" x14ac:dyDescent="0.2">
      <c r="C34" s="41" t="str">
        <f>"Объем: "&amp;Source!I29&amp;"=(159,6*"&amp;"0,75)/"&amp;"100"</f>
        <v>Объем: 1,197=(159,6*0,75)/100</v>
      </c>
    </row>
    <row r="35" spans="1:29" ht="14.25" x14ac:dyDescent="0.2">
      <c r="A35" s="36"/>
      <c r="B35" s="36"/>
      <c r="C35" s="36" t="s">
        <v>195</v>
      </c>
      <c r="D35" s="38"/>
      <c r="E35" s="37"/>
      <c r="F35" s="40">
        <f>Source!AO29</f>
        <v>278.77999999999997</v>
      </c>
      <c r="G35" s="39" t="str">
        <f>Source!DG29</f>
        <v/>
      </c>
      <c r="H35" s="37">
        <f>Source!AV30</f>
        <v>1</v>
      </c>
      <c r="I35" s="40">
        <f>Source!S29</f>
        <v>333.7</v>
      </c>
      <c r="J35" s="37">
        <f>IF(Source!BA30&lt;&gt; 0, Source!BA30, 1)</f>
        <v>56.35</v>
      </c>
      <c r="K35" s="40">
        <f>Source!S30</f>
        <v>18804</v>
      </c>
    </row>
    <row r="36" spans="1:29" ht="14.25" x14ac:dyDescent="0.2">
      <c r="A36" s="36"/>
      <c r="B36" s="36"/>
      <c r="C36" s="36" t="s">
        <v>196</v>
      </c>
      <c r="D36" s="38"/>
      <c r="E36" s="37"/>
      <c r="F36" s="40">
        <f>Source!AM29</f>
        <v>5.55</v>
      </c>
      <c r="G36" s="39" t="str">
        <f>Source!DE29</f>
        <v/>
      </c>
      <c r="H36" s="37">
        <f>Source!AV30</f>
        <v>1</v>
      </c>
      <c r="I36" s="40">
        <f>Source!Q29</f>
        <v>6.64</v>
      </c>
      <c r="J36" s="37">
        <f>IF(Source!BB30&lt;&gt; 0, Source!BB30, 1)</f>
        <v>16.36</v>
      </c>
      <c r="K36" s="40">
        <f>Source!Q30</f>
        <v>108.63</v>
      </c>
    </row>
    <row r="37" spans="1:29" ht="14.25" x14ac:dyDescent="0.2">
      <c r="A37" s="36"/>
      <c r="B37" s="36"/>
      <c r="C37" s="36" t="s">
        <v>197</v>
      </c>
      <c r="D37" s="38"/>
      <c r="E37" s="37"/>
      <c r="F37" s="40">
        <f>Source!AN29</f>
        <v>0.63</v>
      </c>
      <c r="G37" s="39" t="str">
        <f>Source!DF29</f>
        <v/>
      </c>
      <c r="H37" s="37">
        <f>Source!AV30</f>
        <v>1</v>
      </c>
      <c r="I37" s="42">
        <f>Source!R29</f>
        <v>0.75</v>
      </c>
      <c r="J37" s="37">
        <f>IF(Source!BS30&lt;&gt; 0, Source!BS30, 1)</f>
        <v>56.35</v>
      </c>
      <c r="K37" s="42">
        <f>Source!R30</f>
        <v>42.26</v>
      </c>
    </row>
    <row r="38" spans="1:29" ht="14.25" x14ac:dyDescent="0.2">
      <c r="A38" s="36" t="s">
        <v>25</v>
      </c>
      <c r="B38" s="36" t="str">
        <f>Source!F31</f>
        <v>1.4-6-1</v>
      </c>
      <c r="C38" s="36" t="s">
        <v>27</v>
      </c>
      <c r="D38" s="38" t="str">
        <f>Source!H31</f>
        <v>м3</v>
      </c>
      <c r="E38" s="37">
        <f>Source!I31</f>
        <v>17.955000000000002</v>
      </c>
      <c r="F38" s="40">
        <f>Source!AK31</f>
        <v>125.33</v>
      </c>
      <c r="G38" s="43" t="s">
        <v>3</v>
      </c>
      <c r="H38" s="37">
        <f>Source!AW32</f>
        <v>1</v>
      </c>
      <c r="I38" s="40">
        <f>Source!O31</f>
        <v>2250.3000000000002</v>
      </c>
      <c r="J38" s="37">
        <f>IF(Source!BC32&lt;&gt; 0, Source!BC32, 1)</f>
        <v>7.46</v>
      </c>
      <c r="K38" s="40">
        <f>Source!O32</f>
        <v>16787.240000000002</v>
      </c>
      <c r="Q38">
        <f>Source!X31</f>
        <v>0</v>
      </c>
      <c r="R38">
        <f>Source!X32</f>
        <v>0</v>
      </c>
      <c r="S38">
        <f>Source!Y31</f>
        <v>0</v>
      </c>
      <c r="T38">
        <f>Source!Y32</f>
        <v>0</v>
      </c>
      <c r="U38">
        <f>ROUND((175/100)*ROUND(Source!R31, 2), 2)</f>
        <v>0</v>
      </c>
      <c r="V38">
        <f>ROUND((0/100)*ROUND(Source!R32, 2), 2)</f>
        <v>0</v>
      </c>
      <c r="AC38">
        <v>3</v>
      </c>
    </row>
    <row r="39" spans="1:29" ht="14.25" x14ac:dyDescent="0.2">
      <c r="A39" s="36"/>
      <c r="B39" s="36"/>
      <c r="C39" s="36" t="s">
        <v>198</v>
      </c>
      <c r="D39" s="38" t="s">
        <v>199</v>
      </c>
      <c r="E39" s="37">
        <f>Source!BZ30</f>
        <v>103</v>
      </c>
      <c r="F39" s="40"/>
      <c r="G39" s="39"/>
      <c r="H39" s="37"/>
      <c r="I39" s="40">
        <f>SUM(Q33:Q38)</f>
        <v>344.48</v>
      </c>
      <c r="J39" s="37">
        <f>Source!AT30</f>
        <v>103</v>
      </c>
      <c r="K39" s="40">
        <f>SUM(R33:R38)</f>
        <v>19411.650000000001</v>
      </c>
    </row>
    <row r="40" spans="1:29" ht="14.25" x14ac:dyDescent="0.2">
      <c r="A40" s="36"/>
      <c r="B40" s="36"/>
      <c r="C40" s="36" t="s">
        <v>200</v>
      </c>
      <c r="D40" s="38" t="s">
        <v>199</v>
      </c>
      <c r="E40" s="37">
        <f>Source!CA30</f>
        <v>72</v>
      </c>
      <c r="F40" s="40"/>
      <c r="G40" s="39"/>
      <c r="H40" s="37"/>
      <c r="I40" s="40">
        <f>SUM(S33:S39)</f>
        <v>240.8</v>
      </c>
      <c r="J40" s="37">
        <f>Source!AU30</f>
        <v>72</v>
      </c>
      <c r="K40" s="40">
        <f>SUM(T33:T39)</f>
        <v>13569.31</v>
      </c>
    </row>
    <row r="41" spans="1:29" ht="14.25" x14ac:dyDescent="0.2">
      <c r="A41" s="44"/>
      <c r="B41" s="44"/>
      <c r="C41" s="44" t="s">
        <v>201</v>
      </c>
      <c r="D41" s="45" t="s">
        <v>202</v>
      </c>
      <c r="E41" s="46">
        <f>Source!AQ29</f>
        <v>26.78</v>
      </c>
      <c r="F41" s="47"/>
      <c r="G41" s="48" t="str">
        <f>Source!DI29</f>
        <v/>
      </c>
      <c r="H41" s="46">
        <f>Source!AV30</f>
        <v>1</v>
      </c>
      <c r="I41" s="47">
        <f>Source!U29</f>
        <v>32.055660000000003</v>
      </c>
      <c r="J41" s="46"/>
      <c r="K41" s="47"/>
    </row>
    <row r="42" spans="1:29" ht="15" x14ac:dyDescent="0.2">
      <c r="C42" s="49" t="s">
        <v>203</v>
      </c>
      <c r="H42" s="50">
        <f>I35+I36+I39+I40+SUM(I38:I38)</f>
        <v>3175.92</v>
      </c>
      <c r="I42" s="50"/>
      <c r="J42" s="50">
        <f>K35+K36+K39+K40+SUM(K38:K38)</f>
        <v>68680.83</v>
      </c>
      <c r="K42" s="50"/>
      <c r="O42" s="51">
        <f>I35+I36+I39+I40+SUM(I38:I38)</f>
        <v>3175.92</v>
      </c>
      <c r="P42" s="51">
        <f>K35+K36+K39+K40+SUM(K38:K38)</f>
        <v>68680.83</v>
      </c>
    </row>
    <row r="44" spans="1:29" ht="57" x14ac:dyDescent="0.2">
      <c r="A44" s="36">
        <v>2</v>
      </c>
      <c r="B44" s="36" t="str">
        <f>Source!F33</f>
        <v>3.47-26-4</v>
      </c>
      <c r="C44" s="36" t="s">
        <v>32</v>
      </c>
      <c r="D44" s="38" t="str">
        <f>Source!H33</f>
        <v>100 м2</v>
      </c>
      <c r="E44" s="37">
        <f>Source!I33</f>
        <v>0.39900000000000002</v>
      </c>
      <c r="F44" s="40"/>
      <c r="G44" s="39"/>
      <c r="H44" s="37"/>
      <c r="I44" s="40"/>
      <c r="J44" s="37"/>
      <c r="K44" s="40"/>
      <c r="Q44">
        <f>Source!X33</f>
        <v>171.12</v>
      </c>
      <c r="R44">
        <f>Source!X34</f>
        <v>9642.85</v>
      </c>
      <c r="S44">
        <f>Source!Y33</f>
        <v>119.62</v>
      </c>
      <c r="T44">
        <f>Source!Y34</f>
        <v>6740.63</v>
      </c>
      <c r="U44">
        <f>ROUND((175/100)*ROUND(Source!R33, 2), 2)</f>
        <v>0</v>
      </c>
      <c r="V44">
        <f>ROUND((0/100)*ROUND(Source!R34, 2), 2)</f>
        <v>0</v>
      </c>
      <c r="AC44">
        <v>0</v>
      </c>
    </row>
    <row r="45" spans="1:29" x14ac:dyDescent="0.2">
      <c r="C45" s="41" t="str">
        <f>"Объем: "&amp;Source!I33&amp;"=(159,6*"&amp;"0,25)/"&amp;"100"</f>
        <v>Объем: 0,399=(159,6*0,25)/100</v>
      </c>
    </row>
    <row r="46" spans="1:29" ht="14.25" x14ac:dyDescent="0.2">
      <c r="A46" s="36"/>
      <c r="B46" s="36"/>
      <c r="C46" s="36" t="s">
        <v>195</v>
      </c>
      <c r="D46" s="38"/>
      <c r="E46" s="37"/>
      <c r="F46" s="40">
        <f>Source!AO33</f>
        <v>416.4</v>
      </c>
      <c r="G46" s="39" t="str">
        <f>Source!DG33</f>
        <v/>
      </c>
      <c r="H46" s="37">
        <f>Source!AV34</f>
        <v>1</v>
      </c>
      <c r="I46" s="40">
        <f>Source!S33</f>
        <v>166.14</v>
      </c>
      <c r="J46" s="37">
        <f>IF(Source!BA34&lt;&gt; 0, Source!BA34, 1)</f>
        <v>56.35</v>
      </c>
      <c r="K46" s="40">
        <f>Source!S34</f>
        <v>9361.99</v>
      </c>
    </row>
    <row r="47" spans="1:29" ht="14.25" x14ac:dyDescent="0.2">
      <c r="A47" s="36" t="s">
        <v>34</v>
      </c>
      <c r="B47" s="36" t="str">
        <f>Source!F35</f>
        <v>1.4-6-1</v>
      </c>
      <c r="C47" s="36" t="s">
        <v>27</v>
      </c>
      <c r="D47" s="38" t="str">
        <f>Source!H35</f>
        <v>м3</v>
      </c>
      <c r="E47" s="37">
        <f>Source!I35</f>
        <v>5.9850000000000012</v>
      </c>
      <c r="F47" s="40">
        <f>Source!AK35</f>
        <v>125.33</v>
      </c>
      <c r="G47" s="43" t="s">
        <v>3</v>
      </c>
      <c r="H47" s="37">
        <f>Source!AW36</f>
        <v>1</v>
      </c>
      <c r="I47" s="40">
        <f>Source!O35</f>
        <v>750.1</v>
      </c>
      <c r="J47" s="37">
        <f>IF(Source!BC36&lt;&gt; 0, Source!BC36, 1)</f>
        <v>7.46</v>
      </c>
      <c r="K47" s="40">
        <f>Source!O36</f>
        <v>5595.75</v>
      </c>
      <c r="Q47">
        <f>Source!X35</f>
        <v>0</v>
      </c>
      <c r="R47">
        <f>Source!X36</f>
        <v>0</v>
      </c>
      <c r="S47">
        <f>Source!Y35</f>
        <v>0</v>
      </c>
      <c r="T47">
        <f>Source!Y36</f>
        <v>0</v>
      </c>
      <c r="U47">
        <f>ROUND((175/100)*ROUND(Source!R35, 2), 2)</f>
        <v>0</v>
      </c>
      <c r="V47">
        <f>ROUND((0/100)*ROUND(Source!R36, 2), 2)</f>
        <v>0</v>
      </c>
      <c r="AC47">
        <v>3</v>
      </c>
    </row>
    <row r="48" spans="1:29" ht="14.25" x14ac:dyDescent="0.2">
      <c r="A48" s="36"/>
      <c r="B48" s="36"/>
      <c r="C48" s="36" t="s">
        <v>198</v>
      </c>
      <c r="D48" s="38" t="s">
        <v>199</v>
      </c>
      <c r="E48" s="37">
        <f>Source!BZ34</f>
        <v>103</v>
      </c>
      <c r="F48" s="40"/>
      <c r="G48" s="39"/>
      <c r="H48" s="37"/>
      <c r="I48" s="40">
        <f>SUM(Q44:Q47)</f>
        <v>171.12</v>
      </c>
      <c r="J48" s="37">
        <f>Source!AT34</f>
        <v>103</v>
      </c>
      <c r="K48" s="40">
        <f>SUM(R44:R47)</f>
        <v>9642.85</v>
      </c>
    </row>
    <row r="49" spans="1:29" ht="14.25" x14ac:dyDescent="0.2">
      <c r="A49" s="36"/>
      <c r="B49" s="36"/>
      <c r="C49" s="36" t="s">
        <v>200</v>
      </c>
      <c r="D49" s="38" t="s">
        <v>199</v>
      </c>
      <c r="E49" s="37">
        <f>Source!CA34</f>
        <v>72</v>
      </c>
      <c r="F49" s="40"/>
      <c r="G49" s="39"/>
      <c r="H49" s="37"/>
      <c r="I49" s="40">
        <f>SUM(S44:S48)</f>
        <v>119.62</v>
      </c>
      <c r="J49" s="37">
        <f>Source!AU34</f>
        <v>72</v>
      </c>
      <c r="K49" s="40">
        <f>SUM(T44:T48)</f>
        <v>6740.63</v>
      </c>
    </row>
    <row r="50" spans="1:29" ht="14.25" x14ac:dyDescent="0.2">
      <c r="A50" s="44"/>
      <c r="B50" s="44"/>
      <c r="C50" s="44" t="s">
        <v>201</v>
      </c>
      <c r="D50" s="45" t="s">
        <v>202</v>
      </c>
      <c r="E50" s="46">
        <f>Source!AQ33</f>
        <v>40</v>
      </c>
      <c r="F50" s="47"/>
      <c r="G50" s="48" t="str">
        <f>Source!DI33</f>
        <v/>
      </c>
      <c r="H50" s="46">
        <f>Source!AV34</f>
        <v>1</v>
      </c>
      <c r="I50" s="47">
        <f>Source!U33</f>
        <v>15.96</v>
      </c>
      <c r="J50" s="46"/>
      <c r="K50" s="47"/>
    </row>
    <row r="51" spans="1:29" ht="15" x14ac:dyDescent="0.2">
      <c r="C51" s="49" t="s">
        <v>203</v>
      </c>
      <c r="H51" s="50">
        <f>I46+I48+I49+SUM(I47:I47)</f>
        <v>1206.98</v>
      </c>
      <c r="I51" s="50"/>
      <c r="J51" s="50">
        <f>K46+K48+K49+SUM(K47:K47)</f>
        <v>31341.22</v>
      </c>
      <c r="K51" s="50"/>
      <c r="O51" s="51">
        <f>I46+I48+I49+SUM(I47:I47)</f>
        <v>1206.98</v>
      </c>
      <c r="P51" s="51">
        <f>K46+K48+K49+SUM(K47:K47)</f>
        <v>31341.22</v>
      </c>
    </row>
    <row r="53" spans="1:29" ht="57" x14ac:dyDescent="0.2">
      <c r="A53" s="36">
        <v>3</v>
      </c>
      <c r="B53" s="36" t="str">
        <f>Source!F37</f>
        <v>3.47-26-5</v>
      </c>
      <c r="C53" s="36" t="s">
        <v>37</v>
      </c>
      <c r="D53" s="38" t="str">
        <f>Source!H37</f>
        <v>100 м2</v>
      </c>
      <c r="E53" s="37">
        <f>Source!I37</f>
        <v>-1.5960000000000001</v>
      </c>
      <c r="F53" s="40"/>
      <c r="G53" s="39"/>
      <c r="H53" s="37"/>
      <c r="I53" s="40"/>
      <c r="J53" s="37"/>
      <c r="K53" s="40"/>
      <c r="Q53">
        <f>Source!X37</f>
        <v>-93.61</v>
      </c>
      <c r="R53">
        <f>Source!X38</f>
        <v>-5274.72</v>
      </c>
      <c r="S53">
        <f>Source!Y37</f>
        <v>-65.430000000000007</v>
      </c>
      <c r="T53">
        <f>Source!Y38</f>
        <v>-3687.18</v>
      </c>
      <c r="U53">
        <f>ROUND((175/100)*ROUND(Source!R37, 2), 2)</f>
        <v>0</v>
      </c>
      <c r="V53">
        <f>ROUND((0/100)*ROUND(Source!R38, 2), 2)</f>
        <v>0</v>
      </c>
      <c r="AC53">
        <v>0</v>
      </c>
    </row>
    <row r="54" spans="1:29" x14ac:dyDescent="0.2">
      <c r="C54" s="41" t="str">
        <f>"Объем: "&amp;Source!I37&amp;"=-"&amp;"159,6/"&amp;"100"</f>
        <v>Объем: -1,596=-159,6/100</v>
      </c>
    </row>
    <row r="55" spans="1:29" ht="14.25" x14ac:dyDescent="0.2">
      <c r="A55" s="36"/>
      <c r="B55" s="36"/>
      <c r="C55" s="36" t="s">
        <v>195</v>
      </c>
      <c r="D55" s="38"/>
      <c r="E55" s="37"/>
      <c r="F55" s="40">
        <f>Source!AO37</f>
        <v>56.94</v>
      </c>
      <c r="G55" s="39" t="str">
        <f>Source!DG37</f>
        <v/>
      </c>
      <c r="H55" s="37">
        <f>Source!AV38</f>
        <v>1</v>
      </c>
      <c r="I55" s="40">
        <f>Source!S37</f>
        <v>-90.88</v>
      </c>
      <c r="J55" s="37">
        <f>IF(Source!BA38&lt;&gt; 0, Source!BA38, 1)</f>
        <v>56.35</v>
      </c>
      <c r="K55" s="40">
        <f>Source!S38</f>
        <v>-5121.09</v>
      </c>
    </row>
    <row r="56" spans="1:29" ht="14.25" x14ac:dyDescent="0.2">
      <c r="A56" s="36" t="s">
        <v>39</v>
      </c>
      <c r="B56" s="36" t="str">
        <f>Source!F39</f>
        <v>1.4-6-1</v>
      </c>
      <c r="C56" s="36" t="s">
        <v>27</v>
      </c>
      <c r="D56" s="38" t="str">
        <f>Source!H39</f>
        <v>м3</v>
      </c>
      <c r="E56" s="37">
        <f>Source!I39</f>
        <v>-7.9800000000000022</v>
      </c>
      <c r="F56" s="40">
        <f>Source!AK39</f>
        <v>125.33</v>
      </c>
      <c r="G56" s="43" t="s">
        <v>3</v>
      </c>
      <c r="H56" s="37">
        <f>Source!AW40</f>
        <v>1</v>
      </c>
      <c r="I56" s="40">
        <f>Source!O39</f>
        <v>-1000.13</v>
      </c>
      <c r="J56" s="37">
        <f>IF(Source!BC40&lt;&gt; 0, Source!BC40, 1)</f>
        <v>7.46</v>
      </c>
      <c r="K56" s="40">
        <f>Source!O40</f>
        <v>-7460.97</v>
      </c>
      <c r="Q56">
        <f>Source!X39</f>
        <v>0</v>
      </c>
      <c r="R56">
        <f>Source!X40</f>
        <v>0</v>
      </c>
      <c r="S56">
        <f>Source!Y39</f>
        <v>0</v>
      </c>
      <c r="T56">
        <f>Source!Y40</f>
        <v>0</v>
      </c>
      <c r="U56">
        <f>ROUND((175/100)*ROUND(Source!R39, 2), 2)</f>
        <v>0</v>
      </c>
      <c r="V56">
        <f>ROUND((0/100)*ROUND(Source!R40, 2), 2)</f>
        <v>0</v>
      </c>
      <c r="AC56">
        <v>3</v>
      </c>
    </row>
    <row r="57" spans="1:29" ht="14.25" x14ac:dyDescent="0.2">
      <c r="A57" s="36"/>
      <c r="B57" s="36"/>
      <c r="C57" s="36" t="s">
        <v>198</v>
      </c>
      <c r="D57" s="38" t="s">
        <v>199</v>
      </c>
      <c r="E57" s="37">
        <f>Source!BZ38</f>
        <v>103</v>
      </c>
      <c r="F57" s="40"/>
      <c r="G57" s="39"/>
      <c r="H57" s="37"/>
      <c r="I57" s="40">
        <f>SUM(Q53:Q56)</f>
        <v>-93.61</v>
      </c>
      <c r="J57" s="37">
        <f>Source!AT38</f>
        <v>103</v>
      </c>
      <c r="K57" s="40">
        <f>SUM(R53:R56)</f>
        <v>-5274.72</v>
      </c>
    </row>
    <row r="58" spans="1:29" ht="14.25" x14ac:dyDescent="0.2">
      <c r="A58" s="36"/>
      <c r="B58" s="36"/>
      <c r="C58" s="36" t="s">
        <v>200</v>
      </c>
      <c r="D58" s="38" t="s">
        <v>199</v>
      </c>
      <c r="E58" s="37">
        <f>Source!CA38</f>
        <v>72</v>
      </c>
      <c r="F58" s="40"/>
      <c r="G58" s="39"/>
      <c r="H58" s="37"/>
      <c r="I58" s="40">
        <f>SUM(S53:S57)</f>
        <v>-65.430000000000007</v>
      </c>
      <c r="J58" s="37">
        <f>Source!AU38</f>
        <v>72</v>
      </c>
      <c r="K58" s="40">
        <f>SUM(T53:T57)</f>
        <v>-3687.18</v>
      </c>
    </row>
    <row r="59" spans="1:29" ht="14.25" x14ac:dyDescent="0.2">
      <c r="A59" s="44"/>
      <c r="B59" s="44"/>
      <c r="C59" s="44" t="s">
        <v>201</v>
      </c>
      <c r="D59" s="45" t="s">
        <v>202</v>
      </c>
      <c r="E59" s="46">
        <f>Source!AQ37</f>
        <v>5.47</v>
      </c>
      <c r="F59" s="47"/>
      <c r="G59" s="48" t="str">
        <f>Source!DI37</f>
        <v/>
      </c>
      <c r="H59" s="46">
        <f>Source!AV38</f>
        <v>1</v>
      </c>
      <c r="I59" s="47">
        <f>Source!U37</f>
        <v>-8.7301199999999994</v>
      </c>
      <c r="J59" s="46"/>
      <c r="K59" s="47"/>
    </row>
    <row r="60" spans="1:29" ht="15" x14ac:dyDescent="0.2">
      <c r="C60" s="49" t="s">
        <v>203</v>
      </c>
      <c r="H60" s="50">
        <f>I55+I57+I58+SUM(I56:I56)</f>
        <v>-1250.05</v>
      </c>
      <c r="I60" s="50"/>
      <c r="J60" s="50">
        <f>K55+K57+K58+SUM(K56:K56)</f>
        <v>-21543.960000000003</v>
      </c>
      <c r="K60" s="50"/>
      <c r="O60" s="51">
        <f>I55+I57+I58+SUM(I56:I56)</f>
        <v>-1250.05</v>
      </c>
      <c r="P60" s="51">
        <f>K55+K57+K58+SUM(K56:K56)</f>
        <v>-21543.960000000003</v>
      </c>
    </row>
    <row r="62" spans="1:29" ht="42.75" x14ac:dyDescent="0.2">
      <c r="A62" s="36">
        <v>4</v>
      </c>
      <c r="B62" s="36" t="str">
        <f>Source!F41</f>
        <v>3.47-26-6</v>
      </c>
      <c r="C62" s="36" t="s">
        <v>42</v>
      </c>
      <c r="D62" s="38" t="str">
        <f>Source!H41</f>
        <v>100 м2</v>
      </c>
      <c r="E62" s="37">
        <f>Source!I41</f>
        <v>1.5960000000000001</v>
      </c>
      <c r="F62" s="40"/>
      <c r="G62" s="39"/>
      <c r="H62" s="37"/>
      <c r="I62" s="40"/>
      <c r="J62" s="37"/>
      <c r="K62" s="40"/>
      <c r="Q62">
        <f>Source!X41</f>
        <v>96.5</v>
      </c>
      <c r="R62">
        <f>Source!X42</f>
        <v>5437.81</v>
      </c>
      <c r="S62">
        <f>Source!Y41</f>
        <v>67.459999999999994</v>
      </c>
      <c r="T62">
        <f>Source!Y42</f>
        <v>3801.19</v>
      </c>
      <c r="U62">
        <f>ROUND((175/100)*ROUND(Source!R41, 2), 2)</f>
        <v>0</v>
      </c>
      <c r="V62">
        <f>ROUND((0/100)*ROUND(Source!R42, 2), 2)</f>
        <v>0</v>
      </c>
      <c r="AC62">
        <v>0</v>
      </c>
    </row>
    <row r="63" spans="1:29" x14ac:dyDescent="0.2">
      <c r="C63" s="41" t="str">
        <f>"Объем: "&amp;Source!I41&amp;"=159,6/"&amp;"100"</f>
        <v>Объем: 1,596=159,6/100</v>
      </c>
    </row>
    <row r="64" spans="1:29" ht="14.25" x14ac:dyDescent="0.2">
      <c r="A64" s="36"/>
      <c r="B64" s="36"/>
      <c r="C64" s="36" t="s">
        <v>195</v>
      </c>
      <c r="D64" s="38"/>
      <c r="E64" s="37"/>
      <c r="F64" s="40">
        <f>Source!AO41</f>
        <v>58.7</v>
      </c>
      <c r="G64" s="39" t="str">
        <f>Source!DG41</f>
        <v/>
      </c>
      <c r="H64" s="37">
        <f>Source!AV42</f>
        <v>1</v>
      </c>
      <c r="I64" s="40">
        <f>Source!S41</f>
        <v>93.69</v>
      </c>
      <c r="J64" s="37">
        <f>IF(Source!BA42&lt;&gt; 0, Source!BA42, 1)</f>
        <v>56.35</v>
      </c>
      <c r="K64" s="40">
        <f>Source!S42</f>
        <v>5279.43</v>
      </c>
    </row>
    <row r="65" spans="1:29" ht="14.25" x14ac:dyDescent="0.2">
      <c r="A65" s="36"/>
      <c r="B65" s="36"/>
      <c r="C65" s="36" t="s">
        <v>204</v>
      </c>
      <c r="D65" s="38"/>
      <c r="E65" s="37"/>
      <c r="F65" s="40">
        <f>Source!AL41</f>
        <v>70.7</v>
      </c>
      <c r="G65" s="39" t="str">
        <f>Source!DD41</f>
        <v/>
      </c>
      <c r="H65" s="37">
        <f>Source!AW42</f>
        <v>1</v>
      </c>
      <c r="I65" s="40">
        <f>Source!P41</f>
        <v>112.84</v>
      </c>
      <c r="J65" s="37">
        <f>IF(Source!BC42&lt;&gt; 0, Source!BC42, 1)</f>
        <v>7.75</v>
      </c>
      <c r="K65" s="40">
        <f>Source!P42</f>
        <v>874.51</v>
      </c>
    </row>
    <row r="66" spans="1:29" ht="28.5" x14ac:dyDescent="0.2">
      <c r="A66" s="36" t="s">
        <v>44</v>
      </c>
      <c r="B66" s="36" t="str">
        <f>Source!F43</f>
        <v>1.4-6-6</v>
      </c>
      <c r="C66" s="36" t="s">
        <v>46</v>
      </c>
      <c r="D66" s="38" t="str">
        <f>Source!H43</f>
        <v>кг</v>
      </c>
      <c r="E66" s="37">
        <f>Source!I43</f>
        <v>6.3840000000000021</v>
      </c>
      <c r="F66" s="40">
        <f>Source!AK43</f>
        <v>57.91</v>
      </c>
      <c r="G66" s="43" t="s">
        <v>3</v>
      </c>
      <c r="H66" s="37">
        <f>Source!AW44</f>
        <v>1</v>
      </c>
      <c r="I66" s="40">
        <f>Source!O43</f>
        <v>369.7</v>
      </c>
      <c r="J66" s="37">
        <f>IF(Source!BC44&lt;&gt; 0, Source!BC44, 1)</f>
        <v>3.51</v>
      </c>
      <c r="K66" s="40">
        <f>Source!O44</f>
        <v>1297.6500000000001</v>
      </c>
      <c r="Q66">
        <f>Source!X43</f>
        <v>0</v>
      </c>
      <c r="R66">
        <f>Source!X44</f>
        <v>0</v>
      </c>
      <c r="S66">
        <f>Source!Y43</f>
        <v>0</v>
      </c>
      <c r="T66">
        <f>Source!Y44</f>
        <v>0</v>
      </c>
      <c r="U66">
        <f>ROUND((175/100)*ROUND(Source!R43, 2), 2)</f>
        <v>0</v>
      </c>
      <c r="V66">
        <f>ROUND((0/100)*ROUND(Source!R44, 2), 2)</f>
        <v>0</v>
      </c>
      <c r="AC66">
        <v>3</v>
      </c>
    </row>
    <row r="67" spans="1:29" ht="14.25" x14ac:dyDescent="0.2">
      <c r="A67" s="36"/>
      <c r="B67" s="36"/>
      <c r="C67" s="36" t="s">
        <v>198</v>
      </c>
      <c r="D67" s="38" t="s">
        <v>199</v>
      </c>
      <c r="E67" s="37">
        <f>Source!BZ42</f>
        <v>103</v>
      </c>
      <c r="F67" s="40"/>
      <c r="G67" s="39"/>
      <c r="H67" s="37"/>
      <c r="I67" s="40">
        <f>SUM(Q62:Q66)</f>
        <v>96.5</v>
      </c>
      <c r="J67" s="37">
        <f>Source!AT42</f>
        <v>103</v>
      </c>
      <c r="K67" s="40">
        <f>SUM(R62:R66)</f>
        <v>5437.81</v>
      </c>
    </row>
    <row r="68" spans="1:29" ht="14.25" x14ac:dyDescent="0.2">
      <c r="A68" s="36"/>
      <c r="B68" s="36"/>
      <c r="C68" s="36" t="s">
        <v>200</v>
      </c>
      <c r="D68" s="38" t="s">
        <v>199</v>
      </c>
      <c r="E68" s="37">
        <f>Source!CA42</f>
        <v>72</v>
      </c>
      <c r="F68" s="40"/>
      <c r="G68" s="39"/>
      <c r="H68" s="37"/>
      <c r="I68" s="40">
        <f>SUM(S62:S67)</f>
        <v>67.459999999999994</v>
      </c>
      <c r="J68" s="37">
        <f>Source!AU42</f>
        <v>72</v>
      </c>
      <c r="K68" s="40">
        <f>SUM(T62:T67)</f>
        <v>3801.19</v>
      </c>
    </row>
    <row r="69" spans="1:29" ht="14.25" x14ac:dyDescent="0.2">
      <c r="A69" s="44"/>
      <c r="B69" s="44"/>
      <c r="C69" s="44" t="s">
        <v>201</v>
      </c>
      <c r="D69" s="45" t="s">
        <v>202</v>
      </c>
      <c r="E69" s="46">
        <f>Source!AQ41</f>
        <v>5.25</v>
      </c>
      <c r="F69" s="47"/>
      <c r="G69" s="48" t="str">
        <f>Source!DI41</f>
        <v/>
      </c>
      <c r="H69" s="46">
        <f>Source!AV42</f>
        <v>1</v>
      </c>
      <c r="I69" s="47">
        <f>Source!U41</f>
        <v>8.3790000000000013</v>
      </c>
      <c r="J69" s="46"/>
      <c r="K69" s="47"/>
    </row>
    <row r="70" spans="1:29" ht="15" x14ac:dyDescent="0.2">
      <c r="C70" s="49" t="s">
        <v>203</v>
      </c>
      <c r="H70" s="50">
        <f>I64+I65+I67+I68+SUM(I66:I66)</f>
        <v>740.18999999999994</v>
      </c>
      <c r="I70" s="50"/>
      <c r="J70" s="50">
        <f>K64+K65+K67+K68+SUM(K66:K66)</f>
        <v>16690.59</v>
      </c>
      <c r="K70" s="50"/>
      <c r="O70" s="51">
        <f>I64+I65+I67+I68+SUM(I66:I66)</f>
        <v>740.18999999999994</v>
      </c>
      <c r="P70" s="51">
        <f>K64+K65+K67+K68+SUM(K66:K66)</f>
        <v>16690.59</v>
      </c>
    </row>
    <row r="73" spans="1:29" ht="15" x14ac:dyDescent="0.25">
      <c r="A73" s="54" t="str">
        <f>CONCATENATE("Итого по разделу: ",IF(Source!G46&lt;&gt;"Новый раздел", Source!G46, ""))</f>
        <v>Итого по разделу: Благоустройство</v>
      </c>
      <c r="B73" s="54"/>
      <c r="C73" s="54"/>
      <c r="D73" s="54"/>
      <c r="E73" s="54"/>
      <c r="F73" s="54"/>
      <c r="G73" s="54"/>
      <c r="H73" s="53">
        <f>SUM(O31:O72)</f>
        <v>3873.0399999999995</v>
      </c>
      <c r="I73" s="52"/>
      <c r="J73" s="53">
        <f>SUM(P31:P72)</f>
        <v>95168.68</v>
      </c>
      <c r="K73" s="52"/>
    </row>
    <row r="74" spans="1:29" hidden="1" x14ac:dyDescent="0.2">
      <c r="A74" t="s">
        <v>205</v>
      </c>
      <c r="I74">
        <f>SUM(W31:W73)</f>
        <v>0</v>
      </c>
      <c r="J74">
        <f>SUM(X31:X73)</f>
        <v>0</v>
      </c>
    </row>
    <row r="75" spans="1:29" hidden="1" x14ac:dyDescent="0.2">
      <c r="A75" t="s">
        <v>206</v>
      </c>
      <c r="I75">
        <f>SUM(Y31:Y74)</f>
        <v>0</v>
      </c>
      <c r="J75">
        <f>SUM(Z31:Z74)</f>
        <v>0</v>
      </c>
    </row>
    <row r="77" spans="1:29" ht="15" x14ac:dyDescent="0.25">
      <c r="A77" s="54" t="str">
        <f>CONCATENATE("Итого по локальной смете: ",IF(Source!G76&lt;&gt;"Новая локальная смета", Source!G76, ""))</f>
        <v>Итого по локальной смете: Благоустройство</v>
      </c>
      <c r="B77" s="54"/>
      <c r="C77" s="54"/>
      <c r="D77" s="54"/>
      <c r="E77" s="54"/>
      <c r="F77" s="54"/>
      <c r="G77" s="54"/>
      <c r="H77" s="53">
        <f>SUM(O29:O76)</f>
        <v>3873.0399999999995</v>
      </c>
      <c r="I77" s="52"/>
      <c r="J77" s="53">
        <f>SUM(P29:P76)</f>
        <v>95168.68</v>
      </c>
      <c r="K77" s="52"/>
    </row>
    <row r="78" spans="1:29" hidden="1" x14ac:dyDescent="0.2">
      <c r="A78" t="s">
        <v>205</v>
      </c>
      <c r="I78">
        <f>SUM(W29:W77)</f>
        <v>0</v>
      </c>
      <c r="J78">
        <f>SUM(X29:X77)</f>
        <v>0</v>
      </c>
    </row>
    <row r="79" spans="1:29" hidden="1" x14ac:dyDescent="0.2">
      <c r="A79" t="s">
        <v>206</v>
      </c>
      <c r="I79">
        <f>SUM(Y29:Y78)</f>
        <v>0</v>
      </c>
      <c r="J79">
        <f>SUM(Z29:Z78)</f>
        <v>0</v>
      </c>
    </row>
    <row r="80" spans="1:29" ht="14.25" x14ac:dyDescent="0.2">
      <c r="C80" s="55" t="str">
        <f>Source!H105</f>
        <v>в том числе:</v>
      </c>
      <c r="D80" s="55"/>
      <c r="E80" s="55"/>
      <c r="F80" s="55"/>
      <c r="G80" s="55"/>
      <c r="H80" s="56">
        <f>Source!F105</f>
        <v>0</v>
      </c>
      <c r="I80" s="56"/>
      <c r="J80" s="56">
        <f>Source!P105</f>
        <v>0</v>
      </c>
      <c r="K80" s="56"/>
    </row>
    <row r="81" spans="1:43" ht="14.25" x14ac:dyDescent="0.2">
      <c r="C81" s="55" t="str">
        <f>Source!H106</f>
        <v>СМР</v>
      </c>
      <c r="D81" s="55"/>
      <c r="E81" s="55"/>
      <c r="F81" s="55"/>
      <c r="G81" s="55"/>
      <c r="H81" s="57">
        <f>Source!F106</f>
        <v>3873.04</v>
      </c>
      <c r="I81" s="57"/>
      <c r="J81" s="57">
        <f>Source!P106</f>
        <v>95168.68</v>
      </c>
      <c r="K81" s="57"/>
    </row>
    <row r="82" spans="1:43" ht="14.25" x14ac:dyDescent="0.2">
      <c r="C82" s="55" t="str">
        <f>Source!H109</f>
        <v/>
      </c>
      <c r="D82" s="55"/>
      <c r="E82" s="55"/>
      <c r="F82" s="55"/>
      <c r="G82" s="55"/>
      <c r="H82" s="32"/>
      <c r="I82" s="32"/>
      <c r="J82" s="32"/>
      <c r="K82" s="32"/>
    </row>
    <row r="83" spans="1:43" ht="14.25" x14ac:dyDescent="0.2">
      <c r="C83" s="55" t="str">
        <f>Source!H110</f>
        <v>Итого СМР</v>
      </c>
      <c r="D83" s="55"/>
      <c r="E83" s="55"/>
      <c r="F83" s="55"/>
      <c r="G83" s="55"/>
      <c r="H83" s="57">
        <f>Source!F110</f>
        <v>3873.04</v>
      </c>
      <c r="I83" s="57"/>
      <c r="J83" s="57">
        <f>Source!P110</f>
        <v>95168.68</v>
      </c>
      <c r="K83" s="57"/>
    </row>
    <row r="84" spans="1:43" ht="14.25" x14ac:dyDescent="0.2">
      <c r="C84" s="55" t="str">
        <f>Source!H113</f>
        <v>Всего по акту</v>
      </c>
      <c r="D84" s="55"/>
      <c r="E84" s="55"/>
      <c r="F84" s="55"/>
      <c r="G84" s="55"/>
      <c r="H84" s="57">
        <f>Source!F113</f>
        <v>3873.04</v>
      </c>
      <c r="I84" s="57"/>
      <c r="J84" s="57">
        <f>Source!P113</f>
        <v>95168.68</v>
      </c>
      <c r="K84" s="57"/>
    </row>
    <row r="86" spans="1:43" ht="15" x14ac:dyDescent="0.25">
      <c r="A86" s="54" t="str">
        <f>CONCATENATE("Итого по смете: ",IF(Source!G115&lt;&gt;"Новый объект", Source!G115, ""))</f>
        <v>Итого по смете: 07-01-01 Благоустройство (ТСН-2001 (Мосгосэкспертиза))</v>
      </c>
      <c r="B86" s="54"/>
      <c r="C86" s="54"/>
      <c r="D86" s="54"/>
      <c r="E86" s="54"/>
      <c r="F86" s="54"/>
      <c r="G86" s="54"/>
      <c r="H86" s="53">
        <f>SUM(O1:O85)</f>
        <v>3873.0399999999995</v>
      </c>
      <c r="I86" s="52"/>
      <c r="J86" s="53">
        <f>SUM(P1:P85)</f>
        <v>95168.68</v>
      </c>
      <c r="K86" s="52"/>
      <c r="AQ86" s="58" t="str">
        <f>CONCATENATE("Итого по смете: ",IF(Source!G115&lt;&gt;"Новый объект", Source!G115, ""))</f>
        <v>Итого по смете: 07-01-01 Благоустройство (ТСН-2001 (Мосгосэкспертиза))</v>
      </c>
    </row>
    <row r="87" spans="1:43" hidden="1" x14ac:dyDescent="0.2">
      <c r="A87" t="s">
        <v>205</v>
      </c>
      <c r="I87">
        <f>SUM(W1:W86)</f>
        <v>0</v>
      </c>
      <c r="J87">
        <f>SUM(X1:X86)</f>
        <v>0</v>
      </c>
    </row>
    <row r="88" spans="1:43" hidden="1" x14ac:dyDescent="0.2">
      <c r="A88" t="s">
        <v>206</v>
      </c>
      <c r="I88">
        <f>SUM(Y1:Y87)</f>
        <v>0</v>
      </c>
      <c r="J88">
        <f>SUM(Z1:Z87)</f>
        <v>0</v>
      </c>
    </row>
    <row r="91" spans="1:43" ht="14.25" x14ac:dyDescent="0.2">
      <c r="A91" s="59" t="s">
        <v>208</v>
      </c>
      <c r="B91" s="59"/>
      <c r="C91" s="60" t="str">
        <f>IF(Source!AC12&lt;&gt;"", Source!AC12," ")</f>
        <v xml:space="preserve"> </v>
      </c>
      <c r="D91" s="60"/>
      <c r="E91" s="60"/>
      <c r="F91" s="60"/>
      <c r="G91" s="60"/>
      <c r="H91" s="25" t="str">
        <f>IF(Source!AB12&lt;&gt;"", Source!AB12," ")</f>
        <v xml:space="preserve"> </v>
      </c>
      <c r="I91" s="25"/>
      <c r="J91" s="25"/>
      <c r="K91" s="25"/>
    </row>
    <row r="92" spans="1:43" ht="14.25" x14ac:dyDescent="0.2">
      <c r="A92" s="12"/>
      <c r="B92" s="12"/>
      <c r="C92" s="14" t="s">
        <v>209</v>
      </c>
      <c r="D92" s="14"/>
      <c r="E92" s="14"/>
      <c r="F92" s="14"/>
      <c r="G92" s="14"/>
      <c r="H92" s="12"/>
      <c r="I92" s="12"/>
      <c r="J92" s="12"/>
      <c r="K92" s="12"/>
    </row>
    <row r="93" spans="1:43" ht="14.25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</row>
    <row r="94" spans="1:43" ht="14.25" x14ac:dyDescent="0.2">
      <c r="A94" s="59" t="s">
        <v>210</v>
      </c>
      <c r="B94" s="59"/>
      <c r="C94" s="60" t="str">
        <f>IF(Source!AE12&lt;&gt;"", Source!AE12," ")</f>
        <v xml:space="preserve"> </v>
      </c>
      <c r="D94" s="60"/>
      <c r="E94" s="60"/>
      <c r="F94" s="60"/>
      <c r="G94" s="60"/>
      <c r="H94" s="25" t="str">
        <f>IF(Source!AD12&lt;&gt;"", Source!AD12," ")</f>
        <v xml:space="preserve"> </v>
      </c>
      <c r="I94" s="25"/>
      <c r="J94" s="25"/>
      <c r="K94" s="25"/>
    </row>
    <row r="95" spans="1:43" ht="14.25" x14ac:dyDescent="0.2">
      <c r="A95" s="12"/>
      <c r="B95" s="12"/>
      <c r="C95" s="14" t="s">
        <v>209</v>
      </c>
      <c r="D95" s="14"/>
      <c r="E95" s="14"/>
      <c r="F95" s="14"/>
      <c r="G95" s="14"/>
      <c r="H95" s="12"/>
      <c r="I95" s="12"/>
      <c r="J95" s="12"/>
      <c r="K95" s="12"/>
    </row>
  </sheetData>
  <mergeCells count="57">
    <mergeCell ref="A91:B91"/>
    <mergeCell ref="H91:K91"/>
    <mergeCell ref="C92:G92"/>
    <mergeCell ref="A94:B94"/>
    <mergeCell ref="H94:K94"/>
    <mergeCell ref="C95:G95"/>
    <mergeCell ref="C84:G84"/>
    <mergeCell ref="H84:I84"/>
    <mergeCell ref="J84:K84"/>
    <mergeCell ref="J86:K86"/>
    <mergeCell ref="H86:I86"/>
    <mergeCell ref="A86:G86"/>
    <mergeCell ref="C82:G82"/>
    <mergeCell ref="H82:I82"/>
    <mergeCell ref="J82:K82"/>
    <mergeCell ref="C83:G83"/>
    <mergeCell ref="H83:I83"/>
    <mergeCell ref="J83:K83"/>
    <mergeCell ref="C80:G80"/>
    <mergeCell ref="H80:I80"/>
    <mergeCell ref="J80:K80"/>
    <mergeCell ref="C81:G81"/>
    <mergeCell ref="H81:I81"/>
    <mergeCell ref="J81:K81"/>
    <mergeCell ref="H70:I70"/>
    <mergeCell ref="J70:K70"/>
    <mergeCell ref="J73:K73"/>
    <mergeCell ref="H73:I73"/>
    <mergeCell ref="A73:G73"/>
    <mergeCell ref="J77:K77"/>
    <mergeCell ref="H77:I77"/>
    <mergeCell ref="A77:G77"/>
    <mergeCell ref="A31:K31"/>
    <mergeCell ref="H42:I42"/>
    <mergeCell ref="J42:K42"/>
    <mergeCell ref="H51:I51"/>
    <mergeCell ref="J51:K51"/>
    <mergeCell ref="H60:I60"/>
    <mergeCell ref="J60:K60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3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76"/>
  <sheetViews>
    <sheetView workbookViewId="0">
      <selection activeCell="A172" sqref="A172:AX17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215743854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169</v>
      </c>
      <c r="C12" s="1">
        <v>0</v>
      </c>
      <c r="D12" s="1">
        <f>ROW(A115)</f>
        <v>115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B115</f>
        <v>169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(ТСН-2001 (Мосгосэкспертиза))</v>
      </c>
      <c r="G18" s="3" t="str">
        <f t="shared" si="0"/>
        <v>07-01-01 Благоустройство (ТСН-2001 (Мосгосэкспертиза))</v>
      </c>
      <c r="H18" s="3"/>
      <c r="I18" s="3"/>
      <c r="J18" s="3"/>
      <c r="K18" s="3"/>
      <c r="L18" s="3"/>
      <c r="M18" s="3"/>
      <c r="N18" s="3"/>
      <c r="O18" s="3">
        <f t="shared" ref="O18:AT18" si="1">O115</f>
        <v>2992.1</v>
      </c>
      <c r="P18" s="3">
        <f t="shared" si="1"/>
        <v>2482.81</v>
      </c>
      <c r="Q18" s="3">
        <f t="shared" si="1"/>
        <v>6.64</v>
      </c>
      <c r="R18" s="3">
        <f t="shared" si="1"/>
        <v>0.75</v>
      </c>
      <c r="S18" s="3">
        <f t="shared" si="1"/>
        <v>502.65</v>
      </c>
      <c r="T18" s="3">
        <f t="shared" si="1"/>
        <v>0</v>
      </c>
      <c r="U18" s="3">
        <f t="shared" si="1"/>
        <v>47.664540000000002</v>
      </c>
      <c r="V18" s="3">
        <f t="shared" si="1"/>
        <v>0</v>
      </c>
      <c r="W18" s="3">
        <f t="shared" si="1"/>
        <v>0</v>
      </c>
      <c r="X18" s="3">
        <f t="shared" si="1"/>
        <v>518.49</v>
      </c>
      <c r="Y18" s="3">
        <f t="shared" si="1"/>
        <v>362.45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3873.04</v>
      </c>
      <c r="AS18" s="3">
        <f t="shared" si="1"/>
        <v>3873.04</v>
      </c>
      <c r="AT18" s="3">
        <f t="shared" si="1"/>
        <v>0</v>
      </c>
      <c r="AU18" s="3">
        <f t="shared" ref="AU18:BZ18" si="2">AU115</f>
        <v>0</v>
      </c>
      <c r="AV18" s="3">
        <f t="shared" si="2"/>
        <v>2482.81</v>
      </c>
      <c r="AW18" s="3">
        <f t="shared" si="2"/>
        <v>2482.81</v>
      </c>
      <c r="AX18" s="3">
        <f t="shared" si="2"/>
        <v>0</v>
      </c>
      <c r="AY18" s="3">
        <f t="shared" si="2"/>
        <v>2482.81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CA115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DG115</f>
        <v>45527.14</v>
      </c>
      <c r="DH18" s="4">
        <f t="shared" si="4"/>
        <v>17094.18</v>
      </c>
      <c r="DI18" s="4">
        <f t="shared" si="4"/>
        <v>108.63</v>
      </c>
      <c r="DJ18" s="4">
        <f t="shared" si="4"/>
        <v>42.26</v>
      </c>
      <c r="DK18" s="4">
        <f t="shared" si="4"/>
        <v>28324.33</v>
      </c>
      <c r="DL18" s="4">
        <f t="shared" si="4"/>
        <v>0</v>
      </c>
      <c r="DM18" s="4">
        <f t="shared" si="4"/>
        <v>47.664540000000002</v>
      </c>
      <c r="DN18" s="4">
        <f t="shared" si="4"/>
        <v>0</v>
      </c>
      <c r="DO18" s="4">
        <f t="shared" si="4"/>
        <v>0</v>
      </c>
      <c r="DP18" s="4">
        <f t="shared" si="4"/>
        <v>29217.59</v>
      </c>
      <c r="DQ18" s="4">
        <f t="shared" si="4"/>
        <v>20423.95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95168.68</v>
      </c>
      <c r="EK18" s="4">
        <f t="shared" si="4"/>
        <v>95168.68</v>
      </c>
      <c r="EL18" s="4">
        <f t="shared" si="4"/>
        <v>0</v>
      </c>
      <c r="EM18" s="4">
        <f t="shared" ref="EM18:FR18" si="5">EM115</f>
        <v>0</v>
      </c>
      <c r="EN18" s="4">
        <f t="shared" si="5"/>
        <v>17094.18</v>
      </c>
      <c r="EO18" s="4">
        <f t="shared" si="5"/>
        <v>17094.18</v>
      </c>
      <c r="EP18" s="4">
        <f t="shared" si="5"/>
        <v>0</v>
      </c>
      <c r="EQ18" s="4">
        <f t="shared" si="5"/>
        <v>17094.18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FS115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ROW(A76)</f>
        <v>76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B76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Благоустройство</v>
      </c>
      <c r="H22" s="3"/>
      <c r="I22" s="3"/>
      <c r="J22" s="3"/>
      <c r="K22" s="3"/>
      <c r="L22" s="3"/>
      <c r="M22" s="3"/>
      <c r="N22" s="3"/>
      <c r="O22" s="3">
        <f t="shared" ref="O22:AT22" si="8">O76</f>
        <v>2992.1</v>
      </c>
      <c r="P22" s="3">
        <f t="shared" si="8"/>
        <v>2482.81</v>
      </c>
      <c r="Q22" s="3">
        <f t="shared" si="8"/>
        <v>6.64</v>
      </c>
      <c r="R22" s="3">
        <f t="shared" si="8"/>
        <v>0.75</v>
      </c>
      <c r="S22" s="3">
        <f t="shared" si="8"/>
        <v>502.65</v>
      </c>
      <c r="T22" s="3">
        <f t="shared" si="8"/>
        <v>0</v>
      </c>
      <c r="U22" s="3">
        <f t="shared" si="8"/>
        <v>47.664540000000002</v>
      </c>
      <c r="V22" s="3">
        <f t="shared" si="8"/>
        <v>0</v>
      </c>
      <c r="W22" s="3">
        <f t="shared" si="8"/>
        <v>0</v>
      </c>
      <c r="X22" s="3">
        <f t="shared" si="8"/>
        <v>518.49</v>
      </c>
      <c r="Y22" s="3">
        <f t="shared" si="8"/>
        <v>362.45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3873.04</v>
      </c>
      <c r="AS22" s="3">
        <f t="shared" si="8"/>
        <v>3873.04</v>
      </c>
      <c r="AT22" s="3">
        <f t="shared" si="8"/>
        <v>0</v>
      </c>
      <c r="AU22" s="3">
        <f t="shared" ref="AU22:BZ22" si="9">AU76</f>
        <v>0</v>
      </c>
      <c r="AV22" s="3">
        <f t="shared" si="9"/>
        <v>2482.81</v>
      </c>
      <c r="AW22" s="3">
        <f t="shared" si="9"/>
        <v>2482.81</v>
      </c>
      <c r="AX22" s="3">
        <f t="shared" si="9"/>
        <v>0</v>
      </c>
      <c r="AY22" s="3">
        <f t="shared" si="9"/>
        <v>2482.81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CA76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DG76</f>
        <v>45527.14</v>
      </c>
      <c r="DH22" s="4">
        <f t="shared" si="11"/>
        <v>17094.18</v>
      </c>
      <c r="DI22" s="4">
        <f t="shared" si="11"/>
        <v>108.63</v>
      </c>
      <c r="DJ22" s="4">
        <f t="shared" si="11"/>
        <v>42.26</v>
      </c>
      <c r="DK22" s="4">
        <f t="shared" si="11"/>
        <v>28324.33</v>
      </c>
      <c r="DL22" s="4">
        <f t="shared" si="11"/>
        <v>0</v>
      </c>
      <c r="DM22" s="4">
        <f t="shared" si="11"/>
        <v>47.664540000000002</v>
      </c>
      <c r="DN22" s="4">
        <f t="shared" si="11"/>
        <v>0</v>
      </c>
      <c r="DO22" s="4">
        <f t="shared" si="11"/>
        <v>0</v>
      </c>
      <c r="DP22" s="4">
        <f t="shared" si="11"/>
        <v>29217.59</v>
      </c>
      <c r="DQ22" s="4">
        <f t="shared" si="11"/>
        <v>20423.95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95168.68</v>
      </c>
      <c r="EK22" s="4">
        <f t="shared" si="11"/>
        <v>95168.68</v>
      </c>
      <c r="EL22" s="4">
        <f t="shared" si="11"/>
        <v>0</v>
      </c>
      <c r="EM22" s="4">
        <f t="shared" ref="EM22:FR22" si="12">EM76</f>
        <v>0</v>
      </c>
      <c r="EN22" s="4">
        <f t="shared" si="12"/>
        <v>17094.18</v>
      </c>
      <c r="EO22" s="4">
        <f t="shared" si="12"/>
        <v>17094.18</v>
      </c>
      <c r="EP22" s="4">
        <f t="shared" si="12"/>
        <v>0</v>
      </c>
      <c r="EQ22" s="4">
        <f t="shared" si="12"/>
        <v>17094.18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FS76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ROW(A46)</f>
        <v>46</v>
      </c>
      <c r="E24" s="1"/>
      <c r="F24" s="1" t="s">
        <v>3</v>
      </c>
      <c r="G24" s="1" t="s">
        <v>15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B46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/>
      </c>
      <c r="G26" s="3" t="str">
        <f t="shared" si="14"/>
        <v>Благоустройство</v>
      </c>
      <c r="H26" s="3"/>
      <c r="I26" s="3"/>
      <c r="J26" s="3"/>
      <c r="K26" s="3"/>
      <c r="L26" s="3"/>
      <c r="M26" s="3"/>
      <c r="N26" s="3"/>
      <c r="O26" s="3">
        <f t="shared" ref="O26:AT26" si="15">O46</f>
        <v>2992.1</v>
      </c>
      <c r="P26" s="3">
        <f t="shared" si="15"/>
        <v>2482.81</v>
      </c>
      <c r="Q26" s="3">
        <f t="shared" si="15"/>
        <v>6.64</v>
      </c>
      <c r="R26" s="3">
        <f t="shared" si="15"/>
        <v>0.75</v>
      </c>
      <c r="S26" s="3">
        <f t="shared" si="15"/>
        <v>502.65</v>
      </c>
      <c r="T26" s="3">
        <f t="shared" si="15"/>
        <v>0</v>
      </c>
      <c r="U26" s="3">
        <f t="shared" si="15"/>
        <v>47.664540000000002</v>
      </c>
      <c r="V26" s="3">
        <f t="shared" si="15"/>
        <v>0</v>
      </c>
      <c r="W26" s="3">
        <f t="shared" si="15"/>
        <v>0</v>
      </c>
      <c r="X26" s="3">
        <f t="shared" si="15"/>
        <v>518.49</v>
      </c>
      <c r="Y26" s="3">
        <f t="shared" si="15"/>
        <v>362.45</v>
      </c>
      <c r="Z26" s="3">
        <f t="shared" si="15"/>
        <v>0</v>
      </c>
      <c r="AA26" s="3">
        <f t="shared" si="15"/>
        <v>0</v>
      </c>
      <c r="AB26" s="3">
        <f t="shared" si="15"/>
        <v>2992.1</v>
      </c>
      <c r="AC26" s="3">
        <f t="shared" si="15"/>
        <v>2482.81</v>
      </c>
      <c r="AD26" s="3">
        <f t="shared" si="15"/>
        <v>6.64</v>
      </c>
      <c r="AE26" s="3">
        <f t="shared" si="15"/>
        <v>0.75</v>
      </c>
      <c r="AF26" s="3">
        <f t="shared" si="15"/>
        <v>502.65</v>
      </c>
      <c r="AG26" s="3">
        <f t="shared" si="15"/>
        <v>0</v>
      </c>
      <c r="AH26" s="3">
        <f t="shared" si="15"/>
        <v>47.664540000000002</v>
      </c>
      <c r="AI26" s="3">
        <f t="shared" si="15"/>
        <v>0</v>
      </c>
      <c r="AJ26" s="3">
        <f t="shared" si="15"/>
        <v>0</v>
      </c>
      <c r="AK26" s="3">
        <f t="shared" si="15"/>
        <v>518.49</v>
      </c>
      <c r="AL26" s="3">
        <f t="shared" si="15"/>
        <v>362.45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3873.04</v>
      </c>
      <c r="AS26" s="3">
        <f t="shared" si="15"/>
        <v>3873.04</v>
      </c>
      <c r="AT26" s="3">
        <f t="shared" si="15"/>
        <v>0</v>
      </c>
      <c r="AU26" s="3">
        <f t="shared" ref="AU26:BZ26" si="16">AU46</f>
        <v>0</v>
      </c>
      <c r="AV26" s="3">
        <f t="shared" si="16"/>
        <v>2482.81</v>
      </c>
      <c r="AW26" s="3">
        <f t="shared" si="16"/>
        <v>2482.81</v>
      </c>
      <c r="AX26" s="3">
        <f t="shared" si="16"/>
        <v>0</v>
      </c>
      <c r="AY26" s="3">
        <f t="shared" si="16"/>
        <v>2482.81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CA46</f>
        <v>3873.04</v>
      </c>
      <c r="CB26" s="3">
        <f t="shared" si="17"/>
        <v>3873.04</v>
      </c>
      <c r="CC26" s="3">
        <f t="shared" si="17"/>
        <v>0</v>
      </c>
      <c r="CD26" s="3">
        <f t="shared" si="17"/>
        <v>0</v>
      </c>
      <c r="CE26" s="3">
        <f t="shared" si="17"/>
        <v>2482.81</v>
      </c>
      <c r="CF26" s="3">
        <f t="shared" si="17"/>
        <v>2482.81</v>
      </c>
      <c r="CG26" s="3">
        <f t="shared" si="17"/>
        <v>0</v>
      </c>
      <c r="CH26" s="3">
        <f t="shared" si="17"/>
        <v>2482.81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DG46</f>
        <v>45527.14</v>
      </c>
      <c r="DH26" s="4">
        <f t="shared" si="18"/>
        <v>17094.18</v>
      </c>
      <c r="DI26" s="4">
        <f t="shared" si="18"/>
        <v>108.63</v>
      </c>
      <c r="DJ26" s="4">
        <f t="shared" si="18"/>
        <v>42.26</v>
      </c>
      <c r="DK26" s="4">
        <f t="shared" si="18"/>
        <v>28324.33</v>
      </c>
      <c r="DL26" s="4">
        <f t="shared" si="18"/>
        <v>0</v>
      </c>
      <c r="DM26" s="4">
        <f t="shared" si="18"/>
        <v>47.664540000000002</v>
      </c>
      <c r="DN26" s="4">
        <f t="shared" si="18"/>
        <v>0</v>
      </c>
      <c r="DO26" s="4">
        <f t="shared" si="18"/>
        <v>0</v>
      </c>
      <c r="DP26" s="4">
        <f t="shared" si="18"/>
        <v>29217.59</v>
      </c>
      <c r="DQ26" s="4">
        <f t="shared" si="18"/>
        <v>20423.95</v>
      </c>
      <c r="DR26" s="4">
        <f t="shared" si="18"/>
        <v>0</v>
      </c>
      <c r="DS26" s="4">
        <f t="shared" si="18"/>
        <v>0</v>
      </c>
      <c r="DT26" s="4">
        <f t="shared" si="18"/>
        <v>45527.14</v>
      </c>
      <c r="DU26" s="4">
        <f t="shared" si="18"/>
        <v>17094.18</v>
      </c>
      <c r="DV26" s="4">
        <f t="shared" si="18"/>
        <v>108.63</v>
      </c>
      <c r="DW26" s="4">
        <f t="shared" si="18"/>
        <v>42.26</v>
      </c>
      <c r="DX26" s="4">
        <f t="shared" si="18"/>
        <v>28324.33</v>
      </c>
      <c r="DY26" s="4">
        <f t="shared" si="18"/>
        <v>0</v>
      </c>
      <c r="DZ26" s="4">
        <f t="shared" si="18"/>
        <v>47.664540000000002</v>
      </c>
      <c r="EA26" s="4">
        <f t="shared" si="18"/>
        <v>0</v>
      </c>
      <c r="EB26" s="4">
        <f t="shared" si="18"/>
        <v>0</v>
      </c>
      <c r="EC26" s="4">
        <f t="shared" si="18"/>
        <v>29217.59</v>
      </c>
      <c r="ED26" s="4">
        <f t="shared" si="18"/>
        <v>20423.95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95168.68</v>
      </c>
      <c r="EK26" s="4">
        <f t="shared" si="18"/>
        <v>95168.68</v>
      </c>
      <c r="EL26" s="4">
        <f t="shared" si="18"/>
        <v>0</v>
      </c>
      <c r="EM26" s="4">
        <f t="shared" ref="EM26:FR26" si="19">EM46</f>
        <v>0</v>
      </c>
      <c r="EN26" s="4">
        <f t="shared" si="19"/>
        <v>17094.18</v>
      </c>
      <c r="EO26" s="4">
        <f t="shared" si="19"/>
        <v>17094.18</v>
      </c>
      <c r="EP26" s="4">
        <f t="shared" si="19"/>
        <v>0</v>
      </c>
      <c r="EQ26" s="4">
        <f t="shared" si="19"/>
        <v>17094.18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FS46</f>
        <v>95168.68</v>
      </c>
      <c r="FT26" s="4">
        <f t="shared" si="20"/>
        <v>95168.68</v>
      </c>
      <c r="FU26" s="4">
        <f t="shared" si="20"/>
        <v>0</v>
      </c>
      <c r="FV26" s="4">
        <f t="shared" si="20"/>
        <v>0</v>
      </c>
      <c r="FW26" s="4">
        <f t="shared" si="20"/>
        <v>17094.18</v>
      </c>
      <c r="FX26" s="4">
        <f t="shared" si="20"/>
        <v>17094.18</v>
      </c>
      <c r="FY26" s="4">
        <f t="shared" si="20"/>
        <v>0</v>
      </c>
      <c r="FZ26" s="4">
        <f t="shared" si="20"/>
        <v>17094.18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19</v>
      </c>
      <c r="B28" s="2">
        <v>1</v>
      </c>
      <c r="C28" s="2"/>
      <c r="D28" s="2"/>
      <c r="E28" s="2"/>
      <c r="F28" s="2" t="s">
        <v>3</v>
      </c>
      <c r="G28" s="2" t="s">
        <v>16</v>
      </c>
      <c r="H28" s="2" t="s">
        <v>3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>
        <v>1</v>
      </c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 s="2">
        <v>17</v>
      </c>
      <c r="B29" s="2">
        <v>1</v>
      </c>
      <c r="C29" s="2">
        <f>ROW(SmtRes!A4)</f>
        <v>4</v>
      </c>
      <c r="D29" s="2">
        <f>ROW(EtalonRes!A4)</f>
        <v>4</v>
      </c>
      <c r="E29" s="2" t="s">
        <v>17</v>
      </c>
      <c r="F29" s="2" t="s">
        <v>18</v>
      </c>
      <c r="G29" s="2" t="s">
        <v>19</v>
      </c>
      <c r="H29" s="2" t="s">
        <v>20</v>
      </c>
      <c r="I29" s="2">
        <f>ROUND((159.6*0.75)/100,9)</f>
        <v>1.1970000000000001</v>
      </c>
      <c r="J29" s="2">
        <v>0</v>
      </c>
      <c r="K29" s="2">
        <f>ROUND((159.6*0.75)/100,9)</f>
        <v>1.1970000000000001</v>
      </c>
      <c r="L29" s="2"/>
      <c r="M29" s="2"/>
      <c r="N29" s="2"/>
      <c r="O29" s="2">
        <f t="shared" ref="O29:O44" si="21">ROUND(CP29,2)</f>
        <v>340.34</v>
      </c>
      <c r="P29" s="2">
        <f t="shared" ref="P29:P44" si="22">ROUND((ROUND((AC29*AW29*I29),2)*BC29),2)</f>
        <v>0</v>
      </c>
      <c r="Q29" s="2">
        <f t="shared" ref="Q29:Q44" si="23">(ROUND((ROUND(((ET29)*AV29*I29),2)*BB29),2)+ROUND((ROUND(((AE29-(EU29))*AV29*I29),2)*BS29),2))</f>
        <v>6.64</v>
      </c>
      <c r="R29" s="2">
        <f t="shared" ref="R29:R44" si="24">ROUND((ROUND((AE29*AV29*I29),2)*BS29),2)</f>
        <v>0.75</v>
      </c>
      <c r="S29" s="2">
        <f t="shared" ref="S29:S44" si="25">ROUND((ROUND((AF29*AV29*I29),2)*BA29),2)</f>
        <v>333.7</v>
      </c>
      <c r="T29" s="2">
        <f t="shared" ref="T29:T44" si="26">ROUND(CU29*I29,2)</f>
        <v>0</v>
      </c>
      <c r="U29" s="2">
        <f t="shared" ref="U29:U44" si="27">CV29*I29</f>
        <v>32.055660000000003</v>
      </c>
      <c r="V29" s="2">
        <f t="shared" ref="V29:V44" si="28">CW29*I29</f>
        <v>0</v>
      </c>
      <c r="W29" s="2">
        <f t="shared" ref="W29:W44" si="29">ROUND(CX29*I29,2)</f>
        <v>0</v>
      </c>
      <c r="X29" s="2">
        <f t="shared" ref="X29:X44" si="30">ROUND(CY29,2)</f>
        <v>344.48</v>
      </c>
      <c r="Y29" s="2">
        <f t="shared" ref="Y29:Y44" si="31">ROUND(CZ29,2)</f>
        <v>240.8</v>
      </c>
      <c r="Z29" s="2"/>
      <c r="AA29" s="2">
        <v>432485242</v>
      </c>
      <c r="AB29" s="2">
        <f t="shared" ref="AB29:AB44" si="32">ROUND((AC29+AD29+AF29),6)</f>
        <v>284.33</v>
      </c>
      <c r="AC29" s="2">
        <f t="shared" ref="AC29:AC44" si="33">ROUND((ES29),6)</f>
        <v>0</v>
      </c>
      <c r="AD29" s="2">
        <f t="shared" ref="AD29:AD44" si="34">ROUND((((ET29)-(EU29))+AE29),6)</f>
        <v>5.55</v>
      </c>
      <c r="AE29" s="2">
        <f t="shared" ref="AE29:AE44" si="35">ROUND((EU29),6)</f>
        <v>0.63</v>
      </c>
      <c r="AF29" s="2">
        <f t="shared" ref="AF29:AF44" si="36">ROUND((EV29),6)</f>
        <v>278.77999999999997</v>
      </c>
      <c r="AG29" s="2">
        <f t="shared" ref="AG29:AG44" si="37">ROUND((AP29),6)</f>
        <v>0</v>
      </c>
      <c r="AH29" s="2">
        <f t="shared" ref="AH29:AH44" si="38">(EW29)</f>
        <v>26.78</v>
      </c>
      <c r="AI29" s="2">
        <f t="shared" ref="AI29:AI44" si="39">(EX29)</f>
        <v>0</v>
      </c>
      <c r="AJ29" s="2">
        <f t="shared" ref="AJ29:AJ44" si="40">(AS29)</f>
        <v>0</v>
      </c>
      <c r="AK29" s="2">
        <v>284.33</v>
      </c>
      <c r="AL29" s="2">
        <v>0</v>
      </c>
      <c r="AM29" s="2">
        <v>5.55</v>
      </c>
      <c r="AN29" s="2">
        <v>0.63</v>
      </c>
      <c r="AO29" s="2">
        <v>278.77999999999997</v>
      </c>
      <c r="AP29" s="2">
        <v>0</v>
      </c>
      <c r="AQ29" s="2">
        <v>26.78</v>
      </c>
      <c r="AR29" s="2">
        <v>0</v>
      </c>
      <c r="AS29" s="2">
        <v>0</v>
      </c>
      <c r="AT29" s="2">
        <v>103</v>
      </c>
      <c r="AU29" s="2">
        <v>72</v>
      </c>
      <c r="AV29" s="2">
        <v>1</v>
      </c>
      <c r="AW29" s="2">
        <v>1</v>
      </c>
      <c r="AX29" s="2"/>
      <c r="AY29" s="2"/>
      <c r="AZ29" s="2">
        <v>1</v>
      </c>
      <c r="BA29" s="2">
        <v>1</v>
      </c>
      <c r="BB29" s="2">
        <v>1</v>
      </c>
      <c r="BC29" s="2">
        <v>1</v>
      </c>
      <c r="BD29" s="2" t="s">
        <v>3</v>
      </c>
      <c r="BE29" s="2" t="s">
        <v>3</v>
      </c>
      <c r="BF29" s="2" t="s">
        <v>3</v>
      </c>
      <c r="BG29" s="2" t="s">
        <v>3</v>
      </c>
      <c r="BH29" s="2">
        <v>0</v>
      </c>
      <c r="BI29" s="2">
        <v>1</v>
      </c>
      <c r="BJ29" s="2" t="s">
        <v>21</v>
      </c>
      <c r="BK29" s="2"/>
      <c r="BL29" s="2"/>
      <c r="BM29" s="2">
        <v>50</v>
      </c>
      <c r="BN29" s="2">
        <v>0</v>
      </c>
      <c r="BO29" s="2" t="s">
        <v>18</v>
      </c>
      <c r="BP29" s="2">
        <v>1</v>
      </c>
      <c r="BQ29" s="2">
        <v>30</v>
      </c>
      <c r="BR29" s="2">
        <v>0</v>
      </c>
      <c r="BS29" s="2">
        <v>1</v>
      </c>
      <c r="BT29" s="2">
        <v>1</v>
      </c>
      <c r="BU29" s="2">
        <v>1</v>
      </c>
      <c r="BV29" s="2">
        <v>1</v>
      </c>
      <c r="BW29" s="2">
        <v>1</v>
      </c>
      <c r="BX29" s="2">
        <v>1</v>
      </c>
      <c r="BY29" s="2" t="s">
        <v>3</v>
      </c>
      <c r="BZ29" s="2">
        <v>103</v>
      </c>
      <c r="CA29" s="2">
        <v>72</v>
      </c>
      <c r="CB29" s="2" t="s">
        <v>3</v>
      </c>
      <c r="CC29" s="2"/>
      <c r="CD29" s="2"/>
      <c r="CE29" s="2">
        <v>30</v>
      </c>
      <c r="CF29" s="2">
        <v>0</v>
      </c>
      <c r="CG29" s="2">
        <v>0</v>
      </c>
      <c r="CH29" s="2"/>
      <c r="CI29" s="2"/>
      <c r="CJ29" s="2"/>
      <c r="CK29" s="2"/>
      <c r="CL29" s="2"/>
      <c r="CM29" s="2">
        <v>0</v>
      </c>
      <c r="CN29" s="2" t="s">
        <v>3</v>
      </c>
      <c r="CO29" s="2">
        <v>0</v>
      </c>
      <c r="CP29" s="2">
        <f t="shared" ref="CP29:CP44" si="41">(P29+Q29+S29)</f>
        <v>340.34</v>
      </c>
      <c r="CQ29" s="2">
        <f t="shared" ref="CQ29:CQ44" si="42">ROUND((ROUND((AC29*AW29*1),2)*BC29),2)</f>
        <v>0</v>
      </c>
      <c r="CR29" s="2">
        <f t="shared" ref="CR29:CR44" si="43">(ROUND((ROUND(((ET29)*AV29*1),2)*BB29),2)+ROUND((ROUND(((AE29-(EU29))*AV29*1),2)*BS29),2))</f>
        <v>5.55</v>
      </c>
      <c r="CS29" s="2">
        <f t="shared" ref="CS29:CS44" si="44">ROUND((ROUND((AE29*AV29*1),2)*BS29),2)</f>
        <v>0.63</v>
      </c>
      <c r="CT29" s="2">
        <f t="shared" ref="CT29:CT44" si="45">ROUND((ROUND((AF29*AV29*1),2)*BA29),2)</f>
        <v>278.77999999999997</v>
      </c>
      <c r="CU29" s="2">
        <f t="shared" ref="CU29:CU44" si="46">AG29</f>
        <v>0</v>
      </c>
      <c r="CV29" s="2">
        <f t="shared" ref="CV29:CV44" si="47">(AH29*AV29)</f>
        <v>26.78</v>
      </c>
      <c r="CW29" s="2">
        <f t="shared" ref="CW29:CW44" si="48">AI29</f>
        <v>0</v>
      </c>
      <c r="CX29" s="2">
        <f t="shared" ref="CX29:CX44" si="49">AJ29</f>
        <v>0</v>
      </c>
      <c r="CY29" s="2">
        <f t="shared" ref="CY29:CY44" si="50">(((S29+R29)*AT29)/100)</f>
        <v>344.48349999999999</v>
      </c>
      <c r="CZ29" s="2">
        <f t="shared" ref="CZ29:CZ44" si="51">(((S29+R29)*AU29)/100)</f>
        <v>240.80399999999997</v>
      </c>
      <c r="DA29" s="2"/>
      <c r="DB29" s="2"/>
      <c r="DC29" s="2" t="s">
        <v>3</v>
      </c>
      <c r="DD29" s="2" t="s">
        <v>3</v>
      </c>
      <c r="DE29" s="2" t="s">
        <v>3</v>
      </c>
      <c r="DF29" s="2" t="s">
        <v>3</v>
      </c>
      <c r="DG29" s="2" t="s">
        <v>3</v>
      </c>
      <c r="DH29" s="2" t="s">
        <v>3</v>
      </c>
      <c r="DI29" s="2" t="s">
        <v>3</v>
      </c>
      <c r="DJ29" s="2" t="s">
        <v>3</v>
      </c>
      <c r="DK29" s="2" t="s">
        <v>3</v>
      </c>
      <c r="DL29" s="2" t="s">
        <v>3</v>
      </c>
      <c r="DM29" s="2" t="s">
        <v>3</v>
      </c>
      <c r="DN29" s="2">
        <v>0</v>
      </c>
      <c r="DO29" s="2">
        <v>0</v>
      </c>
      <c r="DP29" s="2">
        <v>1</v>
      </c>
      <c r="DQ29" s="2">
        <v>1</v>
      </c>
      <c r="DR29" s="2"/>
      <c r="DS29" s="2"/>
      <c r="DT29" s="2"/>
      <c r="DU29" s="2">
        <v>1005</v>
      </c>
      <c r="DV29" s="2" t="s">
        <v>20</v>
      </c>
      <c r="DW29" s="2" t="s">
        <v>20</v>
      </c>
      <c r="DX29" s="2">
        <v>100</v>
      </c>
      <c r="DY29" s="2"/>
      <c r="DZ29" s="2" t="s">
        <v>3</v>
      </c>
      <c r="EA29" s="2" t="s">
        <v>3</v>
      </c>
      <c r="EB29" s="2" t="s">
        <v>3</v>
      </c>
      <c r="EC29" s="2" t="s">
        <v>3</v>
      </c>
      <c r="ED29" s="2"/>
      <c r="EE29" s="2">
        <v>405818678</v>
      </c>
      <c r="EF29" s="2">
        <v>30</v>
      </c>
      <c r="EG29" s="2" t="s">
        <v>22</v>
      </c>
      <c r="EH29" s="2">
        <v>0</v>
      </c>
      <c r="EI29" s="2" t="s">
        <v>3</v>
      </c>
      <c r="EJ29" s="2">
        <v>1</v>
      </c>
      <c r="EK29" s="2">
        <v>50</v>
      </c>
      <c r="EL29" s="2" t="s">
        <v>23</v>
      </c>
      <c r="EM29" s="2" t="s">
        <v>24</v>
      </c>
      <c r="EN29" s="2"/>
      <c r="EO29" s="2" t="s">
        <v>3</v>
      </c>
      <c r="EP29" s="2"/>
      <c r="EQ29" s="2">
        <v>0</v>
      </c>
      <c r="ER29" s="2">
        <v>284.33</v>
      </c>
      <c r="ES29" s="2">
        <v>0</v>
      </c>
      <c r="ET29" s="2">
        <v>5.55</v>
      </c>
      <c r="EU29" s="2">
        <v>0.63</v>
      </c>
      <c r="EV29" s="2">
        <v>278.77999999999997</v>
      </c>
      <c r="EW29" s="2">
        <v>26.78</v>
      </c>
      <c r="EX29" s="2">
        <v>0</v>
      </c>
      <c r="EY29" s="2">
        <v>0</v>
      </c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>
        <v>0</v>
      </c>
      <c r="FR29" s="2">
        <v>0</v>
      </c>
      <c r="FS29" s="2">
        <v>0</v>
      </c>
      <c r="FT29" s="2"/>
      <c r="FU29" s="2"/>
      <c r="FV29" s="2"/>
      <c r="FW29" s="2"/>
      <c r="FX29" s="2">
        <v>103</v>
      </c>
      <c r="FY29" s="2">
        <v>72</v>
      </c>
      <c r="FZ29" s="2"/>
      <c r="GA29" s="2" t="s">
        <v>3</v>
      </c>
      <c r="GB29" s="2"/>
      <c r="GC29" s="2"/>
      <c r="GD29" s="2">
        <v>1</v>
      </c>
      <c r="GE29" s="2"/>
      <c r="GF29" s="2">
        <v>-1748862834</v>
      </c>
      <c r="GG29" s="2">
        <v>2</v>
      </c>
      <c r="GH29" s="2">
        <v>1</v>
      </c>
      <c r="GI29" s="2">
        <v>2</v>
      </c>
      <c r="GJ29" s="2">
        <v>0</v>
      </c>
      <c r="GK29" s="2">
        <v>0</v>
      </c>
      <c r="GL29" s="2">
        <f t="shared" ref="GL29:GL44" si="52">ROUND(IF(AND(BH29=3,BI29=3,FS29&lt;&gt;0),P29,0),2)</f>
        <v>0</v>
      </c>
      <c r="GM29" s="2">
        <f t="shared" ref="GM29:GM44" si="53">ROUND(O29+X29+Y29,2)+GX29</f>
        <v>925.62</v>
      </c>
      <c r="GN29" s="2">
        <f t="shared" ref="GN29:GN44" si="54">IF(OR(BI29=0,BI29=1),GM29-GX29,0)</f>
        <v>925.62</v>
      </c>
      <c r="GO29" s="2">
        <f t="shared" ref="GO29:GO44" si="55">IF(BI29=2,GM29-GX29,0)</f>
        <v>0</v>
      </c>
      <c r="GP29" s="2">
        <f t="shared" ref="GP29:GP44" si="56">IF(BI29=4,GM29-GX29,0)</f>
        <v>0</v>
      </c>
      <c r="GQ29" s="2"/>
      <c r="GR29" s="2">
        <v>0</v>
      </c>
      <c r="GS29" s="2">
        <v>3</v>
      </c>
      <c r="GT29" s="2">
        <v>0</v>
      </c>
      <c r="GU29" s="2" t="s">
        <v>3</v>
      </c>
      <c r="GV29" s="2">
        <f t="shared" ref="GV29:GV44" si="57">ROUND((GT29),6)</f>
        <v>0</v>
      </c>
      <c r="GW29" s="2">
        <v>1</v>
      </c>
      <c r="GX29" s="2">
        <f t="shared" ref="GX29:GX44" si="58">ROUND(HC29*I29,2)</f>
        <v>0</v>
      </c>
      <c r="GY29" s="2"/>
      <c r="GZ29" s="2"/>
      <c r="HA29" s="2">
        <v>0</v>
      </c>
      <c r="HB29" s="2">
        <v>0</v>
      </c>
      <c r="HC29" s="2">
        <f t="shared" ref="HC29:HC44" si="59">GV29*GW29</f>
        <v>0</v>
      </c>
      <c r="HD29" s="2"/>
      <c r="HE29" s="2" t="s">
        <v>3</v>
      </c>
      <c r="HF29" s="2" t="s">
        <v>3</v>
      </c>
      <c r="HG29" s="2"/>
      <c r="HH29" s="2"/>
      <c r="HI29" s="2"/>
      <c r="HJ29" s="2"/>
      <c r="HK29" s="2"/>
      <c r="HL29" s="2"/>
      <c r="HM29" s="2" t="s">
        <v>3</v>
      </c>
      <c r="HN29" s="2" t="s">
        <v>3</v>
      </c>
      <c r="HO29" s="2" t="s">
        <v>3</v>
      </c>
      <c r="HP29" s="2" t="s">
        <v>3</v>
      </c>
      <c r="HQ29" s="2" t="s">
        <v>3</v>
      </c>
      <c r="HR29" s="2"/>
      <c r="HS29" s="2">
        <v>0</v>
      </c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>
        <v>0</v>
      </c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x14ac:dyDescent="0.2">
      <c r="A30">
        <v>17</v>
      </c>
      <c r="B30">
        <v>1</v>
      </c>
      <c r="C30">
        <f>ROW(SmtRes!A8)</f>
        <v>8</v>
      </c>
      <c r="D30">
        <f>ROW(EtalonRes!A8)</f>
        <v>8</v>
      </c>
      <c r="E30" t="s">
        <v>17</v>
      </c>
      <c r="F30" t="s">
        <v>18</v>
      </c>
      <c r="G30" t="s">
        <v>19</v>
      </c>
      <c r="H30" t="s">
        <v>20</v>
      </c>
      <c r="I30">
        <f>ROUND((159.6*0.75)/100,9)</f>
        <v>1.1970000000000001</v>
      </c>
      <c r="J30">
        <v>0</v>
      </c>
      <c r="K30">
        <f>ROUND((159.6*0.75)/100,9)</f>
        <v>1.1970000000000001</v>
      </c>
      <c r="O30">
        <f t="shared" si="21"/>
        <v>18912.63</v>
      </c>
      <c r="P30">
        <f t="shared" si="22"/>
        <v>0</v>
      </c>
      <c r="Q30">
        <f t="shared" si="23"/>
        <v>108.63</v>
      </c>
      <c r="R30">
        <f t="shared" si="24"/>
        <v>42.26</v>
      </c>
      <c r="S30">
        <f t="shared" si="25"/>
        <v>18804</v>
      </c>
      <c r="T30">
        <f t="shared" si="26"/>
        <v>0</v>
      </c>
      <c r="U30">
        <f t="shared" si="27"/>
        <v>32.055660000000003</v>
      </c>
      <c r="V30">
        <f t="shared" si="28"/>
        <v>0</v>
      </c>
      <c r="W30">
        <f t="shared" si="29"/>
        <v>0</v>
      </c>
      <c r="X30">
        <f t="shared" si="30"/>
        <v>19411.650000000001</v>
      </c>
      <c r="Y30">
        <f t="shared" si="31"/>
        <v>13569.31</v>
      </c>
      <c r="AA30">
        <v>432485244</v>
      </c>
      <c r="AB30">
        <f t="shared" si="32"/>
        <v>284.33</v>
      </c>
      <c r="AC30">
        <f t="shared" si="33"/>
        <v>0</v>
      </c>
      <c r="AD30">
        <f t="shared" si="34"/>
        <v>5.55</v>
      </c>
      <c r="AE30">
        <f t="shared" si="35"/>
        <v>0.63</v>
      </c>
      <c r="AF30">
        <f t="shared" si="36"/>
        <v>278.77999999999997</v>
      </c>
      <c r="AG30">
        <f t="shared" si="37"/>
        <v>0</v>
      </c>
      <c r="AH30">
        <f t="shared" si="38"/>
        <v>26.78</v>
      </c>
      <c r="AI30">
        <f t="shared" si="39"/>
        <v>0</v>
      </c>
      <c r="AJ30">
        <f t="shared" si="40"/>
        <v>0</v>
      </c>
      <c r="AK30">
        <v>284.33</v>
      </c>
      <c r="AL30">
        <v>0</v>
      </c>
      <c r="AM30">
        <v>5.55</v>
      </c>
      <c r="AN30">
        <v>0.63</v>
      </c>
      <c r="AO30">
        <v>278.77999999999997</v>
      </c>
      <c r="AP30">
        <v>0</v>
      </c>
      <c r="AQ30">
        <v>26.78</v>
      </c>
      <c r="AR30">
        <v>0</v>
      </c>
      <c r="AS30">
        <v>0</v>
      </c>
      <c r="AT30">
        <v>103</v>
      </c>
      <c r="AU30">
        <v>72</v>
      </c>
      <c r="AV30">
        <v>1</v>
      </c>
      <c r="AW30">
        <v>1</v>
      </c>
      <c r="AZ30">
        <v>1</v>
      </c>
      <c r="BA30">
        <v>56.35</v>
      </c>
      <c r="BB30">
        <v>16.36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21</v>
      </c>
      <c r="BM30">
        <v>50</v>
      </c>
      <c r="BN30">
        <v>0</v>
      </c>
      <c r="BO30" t="s">
        <v>18</v>
      </c>
      <c r="BP30">
        <v>1</v>
      </c>
      <c r="BQ30">
        <v>30</v>
      </c>
      <c r="BR30">
        <v>0</v>
      </c>
      <c r="BS30">
        <v>56.35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72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41"/>
        <v>18912.63</v>
      </c>
      <c r="CQ30">
        <f t="shared" si="42"/>
        <v>0</v>
      </c>
      <c r="CR30">
        <f t="shared" si="43"/>
        <v>90.8</v>
      </c>
      <c r="CS30">
        <f t="shared" si="44"/>
        <v>35.5</v>
      </c>
      <c r="CT30">
        <f t="shared" si="45"/>
        <v>15709.25</v>
      </c>
      <c r="CU30">
        <f t="shared" si="46"/>
        <v>0</v>
      </c>
      <c r="CV30">
        <f t="shared" si="47"/>
        <v>26.78</v>
      </c>
      <c r="CW30">
        <f t="shared" si="48"/>
        <v>0</v>
      </c>
      <c r="CX30">
        <f t="shared" si="49"/>
        <v>0</v>
      </c>
      <c r="CY30">
        <f t="shared" si="50"/>
        <v>19411.647799999999</v>
      </c>
      <c r="CZ30">
        <f t="shared" si="51"/>
        <v>13569.307199999999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1005</v>
      </c>
      <c r="DV30" t="s">
        <v>20</v>
      </c>
      <c r="DW30" t="s">
        <v>20</v>
      </c>
      <c r="DX30">
        <v>100</v>
      </c>
      <c r="DZ30" t="s">
        <v>3</v>
      </c>
      <c r="EA30" t="s">
        <v>3</v>
      </c>
      <c r="EB30" t="s">
        <v>3</v>
      </c>
      <c r="EC30" t="s">
        <v>3</v>
      </c>
      <c r="EE30">
        <v>405818678</v>
      </c>
      <c r="EF30">
        <v>30</v>
      </c>
      <c r="EG30" t="s">
        <v>22</v>
      </c>
      <c r="EH30">
        <v>0</v>
      </c>
      <c r="EI30" t="s">
        <v>3</v>
      </c>
      <c r="EJ30">
        <v>1</v>
      </c>
      <c r="EK30">
        <v>50</v>
      </c>
      <c r="EL30" t="s">
        <v>23</v>
      </c>
      <c r="EM30" t="s">
        <v>24</v>
      </c>
      <c r="EO30" t="s">
        <v>3</v>
      </c>
      <c r="EQ30">
        <v>0</v>
      </c>
      <c r="ER30">
        <v>284.33</v>
      </c>
      <c r="ES30">
        <v>0</v>
      </c>
      <c r="ET30">
        <v>5.55</v>
      </c>
      <c r="EU30">
        <v>0.63</v>
      </c>
      <c r="EV30">
        <v>278.77999999999997</v>
      </c>
      <c r="EW30">
        <v>26.78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103</v>
      </c>
      <c r="FY30">
        <v>72</v>
      </c>
      <c r="GA30" t="s">
        <v>3</v>
      </c>
      <c r="GD30">
        <v>1</v>
      </c>
      <c r="GF30">
        <v>-1748862834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 t="shared" si="52"/>
        <v>0</v>
      </c>
      <c r="GM30">
        <f t="shared" si="53"/>
        <v>51893.59</v>
      </c>
      <c r="GN30">
        <f t="shared" si="54"/>
        <v>51893.59</v>
      </c>
      <c r="GO30">
        <f t="shared" si="55"/>
        <v>0</v>
      </c>
      <c r="GP30">
        <f t="shared" si="56"/>
        <v>0</v>
      </c>
      <c r="GR30">
        <v>0</v>
      </c>
      <c r="GS30">
        <v>0</v>
      </c>
      <c r="GT30">
        <v>0</v>
      </c>
      <c r="GU30" t="s">
        <v>3</v>
      </c>
      <c r="GV30">
        <f t="shared" si="57"/>
        <v>0</v>
      </c>
      <c r="GW30">
        <v>1</v>
      </c>
      <c r="GX30">
        <f t="shared" si="58"/>
        <v>0</v>
      </c>
      <c r="HA30">
        <v>0</v>
      </c>
      <c r="HB30">
        <v>0</v>
      </c>
      <c r="HC30">
        <f t="shared" si="59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55" x14ac:dyDescent="0.2">
      <c r="A31" s="2">
        <v>18</v>
      </c>
      <c r="B31" s="2">
        <v>1</v>
      </c>
      <c r="C31" s="2">
        <v>4</v>
      </c>
      <c r="D31" s="2"/>
      <c r="E31" s="2" t="s">
        <v>25</v>
      </c>
      <c r="F31" s="2" t="s">
        <v>26</v>
      </c>
      <c r="G31" s="2" t="s">
        <v>27</v>
      </c>
      <c r="H31" s="2" t="s">
        <v>28</v>
      </c>
      <c r="I31" s="2">
        <f>I29*J31</f>
        <v>17.955000000000002</v>
      </c>
      <c r="J31" s="2">
        <v>15</v>
      </c>
      <c r="K31" s="2">
        <v>15</v>
      </c>
      <c r="L31" s="2"/>
      <c r="M31" s="2"/>
      <c r="N31" s="2"/>
      <c r="O31" s="2">
        <f t="shared" si="21"/>
        <v>2250.3000000000002</v>
      </c>
      <c r="P31" s="2">
        <f t="shared" si="22"/>
        <v>2250.3000000000002</v>
      </c>
      <c r="Q31" s="2">
        <f t="shared" si="23"/>
        <v>0</v>
      </c>
      <c r="R31" s="2">
        <f t="shared" si="24"/>
        <v>0</v>
      </c>
      <c r="S31" s="2">
        <f t="shared" si="25"/>
        <v>0</v>
      </c>
      <c r="T31" s="2">
        <f t="shared" si="26"/>
        <v>0</v>
      </c>
      <c r="U31" s="2">
        <f t="shared" si="27"/>
        <v>0</v>
      </c>
      <c r="V31" s="2">
        <f t="shared" si="28"/>
        <v>0</v>
      </c>
      <c r="W31" s="2">
        <f t="shared" si="29"/>
        <v>0</v>
      </c>
      <c r="X31" s="2">
        <f t="shared" si="30"/>
        <v>0</v>
      </c>
      <c r="Y31" s="2">
        <f t="shared" si="31"/>
        <v>0</v>
      </c>
      <c r="Z31" s="2"/>
      <c r="AA31" s="2">
        <v>432485242</v>
      </c>
      <c r="AB31" s="2">
        <f t="shared" si="32"/>
        <v>125.33</v>
      </c>
      <c r="AC31" s="2">
        <f t="shared" si="33"/>
        <v>125.33</v>
      </c>
      <c r="AD31" s="2">
        <f t="shared" si="34"/>
        <v>0</v>
      </c>
      <c r="AE31" s="2">
        <f t="shared" si="35"/>
        <v>0</v>
      </c>
      <c r="AF31" s="2">
        <f t="shared" si="36"/>
        <v>0</v>
      </c>
      <c r="AG31" s="2">
        <f t="shared" si="37"/>
        <v>0</v>
      </c>
      <c r="AH31" s="2">
        <f t="shared" si="38"/>
        <v>0</v>
      </c>
      <c r="AI31" s="2">
        <f t="shared" si="39"/>
        <v>0</v>
      </c>
      <c r="AJ31" s="2">
        <f t="shared" si="40"/>
        <v>0</v>
      </c>
      <c r="AK31" s="2">
        <v>125.33</v>
      </c>
      <c r="AL31" s="2">
        <v>125.33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103</v>
      </c>
      <c r="AU31" s="2">
        <v>72</v>
      </c>
      <c r="AV31" s="2">
        <v>1</v>
      </c>
      <c r="AW31" s="2">
        <v>1</v>
      </c>
      <c r="AX31" s="2"/>
      <c r="AY31" s="2"/>
      <c r="AZ31" s="2">
        <v>1</v>
      </c>
      <c r="BA31" s="2">
        <v>1</v>
      </c>
      <c r="BB31" s="2">
        <v>1</v>
      </c>
      <c r="BC31" s="2">
        <v>1</v>
      </c>
      <c r="BD31" s="2" t="s">
        <v>3</v>
      </c>
      <c r="BE31" s="2" t="s">
        <v>3</v>
      </c>
      <c r="BF31" s="2" t="s">
        <v>3</v>
      </c>
      <c r="BG31" s="2" t="s">
        <v>3</v>
      </c>
      <c r="BH31" s="2">
        <v>3</v>
      </c>
      <c r="BI31" s="2">
        <v>1</v>
      </c>
      <c r="BJ31" s="2" t="s">
        <v>29</v>
      </c>
      <c r="BK31" s="2"/>
      <c r="BL31" s="2"/>
      <c r="BM31" s="2">
        <v>50</v>
      </c>
      <c r="BN31" s="2">
        <v>0</v>
      </c>
      <c r="BO31" s="2" t="s">
        <v>3</v>
      </c>
      <c r="BP31" s="2">
        <v>0</v>
      </c>
      <c r="BQ31" s="2">
        <v>30</v>
      </c>
      <c r="BR31" s="2">
        <v>0</v>
      </c>
      <c r="BS31" s="2">
        <v>1</v>
      </c>
      <c r="BT31" s="2">
        <v>1</v>
      </c>
      <c r="BU31" s="2">
        <v>1</v>
      </c>
      <c r="BV31" s="2">
        <v>1</v>
      </c>
      <c r="BW31" s="2">
        <v>1</v>
      </c>
      <c r="BX31" s="2">
        <v>1</v>
      </c>
      <c r="BY31" s="2" t="s">
        <v>3</v>
      </c>
      <c r="BZ31" s="2">
        <v>103</v>
      </c>
      <c r="CA31" s="2">
        <v>72</v>
      </c>
      <c r="CB31" s="2" t="s">
        <v>3</v>
      </c>
      <c r="CC31" s="2"/>
      <c r="CD31" s="2"/>
      <c r="CE31" s="2">
        <v>30</v>
      </c>
      <c r="CF31" s="2">
        <v>0</v>
      </c>
      <c r="CG31" s="2">
        <v>0</v>
      </c>
      <c r="CH31" s="2"/>
      <c r="CI31" s="2"/>
      <c r="CJ31" s="2"/>
      <c r="CK31" s="2"/>
      <c r="CL31" s="2"/>
      <c r="CM31" s="2">
        <v>0</v>
      </c>
      <c r="CN31" s="2" t="s">
        <v>3</v>
      </c>
      <c r="CO31" s="2">
        <v>0</v>
      </c>
      <c r="CP31" s="2">
        <f t="shared" si="41"/>
        <v>2250.3000000000002</v>
      </c>
      <c r="CQ31" s="2">
        <f t="shared" si="42"/>
        <v>125.33</v>
      </c>
      <c r="CR31" s="2">
        <f t="shared" si="43"/>
        <v>0</v>
      </c>
      <c r="CS31" s="2">
        <f t="shared" si="44"/>
        <v>0</v>
      </c>
      <c r="CT31" s="2">
        <f t="shared" si="45"/>
        <v>0</v>
      </c>
      <c r="CU31" s="2">
        <f t="shared" si="46"/>
        <v>0</v>
      </c>
      <c r="CV31" s="2">
        <f t="shared" si="47"/>
        <v>0</v>
      </c>
      <c r="CW31" s="2">
        <f t="shared" si="48"/>
        <v>0</v>
      </c>
      <c r="CX31" s="2">
        <f t="shared" si="49"/>
        <v>0</v>
      </c>
      <c r="CY31" s="2">
        <f t="shared" si="50"/>
        <v>0</v>
      </c>
      <c r="CZ31" s="2">
        <f t="shared" si="51"/>
        <v>0</v>
      </c>
      <c r="DA31" s="2"/>
      <c r="DB31" s="2"/>
      <c r="DC31" s="2" t="s">
        <v>3</v>
      </c>
      <c r="DD31" s="2" t="s">
        <v>3</v>
      </c>
      <c r="DE31" s="2" t="s">
        <v>3</v>
      </c>
      <c r="DF31" s="2" t="s">
        <v>3</v>
      </c>
      <c r="DG31" s="2" t="s">
        <v>3</v>
      </c>
      <c r="DH31" s="2" t="s">
        <v>3</v>
      </c>
      <c r="DI31" s="2" t="s">
        <v>3</v>
      </c>
      <c r="DJ31" s="2" t="s">
        <v>3</v>
      </c>
      <c r="DK31" s="2" t="s">
        <v>3</v>
      </c>
      <c r="DL31" s="2" t="s">
        <v>3</v>
      </c>
      <c r="DM31" s="2" t="s">
        <v>3</v>
      </c>
      <c r="DN31" s="2">
        <v>0</v>
      </c>
      <c r="DO31" s="2">
        <v>0</v>
      </c>
      <c r="DP31" s="2">
        <v>1</v>
      </c>
      <c r="DQ31" s="2">
        <v>1</v>
      </c>
      <c r="DR31" s="2"/>
      <c r="DS31" s="2"/>
      <c r="DT31" s="2"/>
      <c r="DU31" s="2">
        <v>1007</v>
      </c>
      <c r="DV31" s="2" t="s">
        <v>28</v>
      </c>
      <c r="DW31" s="2" t="s">
        <v>28</v>
      </c>
      <c r="DX31" s="2">
        <v>1</v>
      </c>
      <c r="DY31" s="2"/>
      <c r="DZ31" s="2" t="s">
        <v>3</v>
      </c>
      <c r="EA31" s="2" t="s">
        <v>3</v>
      </c>
      <c r="EB31" s="2" t="s">
        <v>3</v>
      </c>
      <c r="EC31" s="2" t="s">
        <v>3</v>
      </c>
      <c r="ED31" s="2"/>
      <c r="EE31" s="2">
        <v>405818678</v>
      </c>
      <c r="EF31" s="2">
        <v>30</v>
      </c>
      <c r="EG31" s="2" t="s">
        <v>22</v>
      </c>
      <c r="EH31" s="2">
        <v>0</v>
      </c>
      <c r="EI31" s="2" t="s">
        <v>3</v>
      </c>
      <c r="EJ31" s="2">
        <v>1</v>
      </c>
      <c r="EK31" s="2">
        <v>50</v>
      </c>
      <c r="EL31" s="2" t="s">
        <v>23</v>
      </c>
      <c r="EM31" s="2" t="s">
        <v>24</v>
      </c>
      <c r="EN31" s="2"/>
      <c r="EO31" s="2" t="s">
        <v>3</v>
      </c>
      <c r="EP31" s="2"/>
      <c r="EQ31" s="2">
        <v>0</v>
      </c>
      <c r="ER31" s="2">
        <v>125.33</v>
      </c>
      <c r="ES31" s="2">
        <v>125.33</v>
      </c>
      <c r="ET31" s="2">
        <v>0</v>
      </c>
      <c r="EU31" s="2">
        <v>0</v>
      </c>
      <c r="EV31" s="2">
        <v>0</v>
      </c>
      <c r="EW31" s="2">
        <v>0</v>
      </c>
      <c r="EX31" s="2">
        <v>0</v>
      </c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>
        <v>0</v>
      </c>
      <c r="FR31" s="2">
        <v>0</v>
      </c>
      <c r="FS31" s="2">
        <v>0</v>
      </c>
      <c r="FT31" s="2"/>
      <c r="FU31" s="2"/>
      <c r="FV31" s="2"/>
      <c r="FW31" s="2"/>
      <c r="FX31" s="2">
        <v>103</v>
      </c>
      <c r="FY31" s="2">
        <v>72</v>
      </c>
      <c r="FZ31" s="2"/>
      <c r="GA31" s="2" t="s">
        <v>3</v>
      </c>
      <c r="GB31" s="2"/>
      <c r="GC31" s="2"/>
      <c r="GD31" s="2">
        <v>1</v>
      </c>
      <c r="GE31" s="2"/>
      <c r="GF31" s="2">
        <v>-1848023939</v>
      </c>
      <c r="GG31" s="2">
        <v>2</v>
      </c>
      <c r="GH31" s="2">
        <v>1</v>
      </c>
      <c r="GI31" s="2">
        <v>-2</v>
      </c>
      <c r="GJ31" s="2">
        <v>0</v>
      </c>
      <c r="GK31" s="2">
        <v>0</v>
      </c>
      <c r="GL31" s="2">
        <f t="shared" si="52"/>
        <v>0</v>
      </c>
      <c r="GM31" s="2">
        <f t="shared" si="53"/>
        <v>2250.3000000000002</v>
      </c>
      <c r="GN31" s="2">
        <f t="shared" si="54"/>
        <v>2250.3000000000002</v>
      </c>
      <c r="GO31" s="2">
        <f t="shared" si="55"/>
        <v>0</v>
      </c>
      <c r="GP31" s="2">
        <f t="shared" si="56"/>
        <v>0</v>
      </c>
      <c r="GQ31" s="2"/>
      <c r="GR31" s="2">
        <v>0</v>
      </c>
      <c r="GS31" s="2">
        <v>3</v>
      </c>
      <c r="GT31" s="2">
        <v>0</v>
      </c>
      <c r="GU31" s="2" t="s">
        <v>3</v>
      </c>
      <c r="GV31" s="2">
        <f t="shared" si="57"/>
        <v>0</v>
      </c>
      <c r="GW31" s="2">
        <v>1</v>
      </c>
      <c r="GX31" s="2">
        <f t="shared" si="58"/>
        <v>0</v>
      </c>
      <c r="GY31" s="2"/>
      <c r="GZ31" s="2"/>
      <c r="HA31" s="2">
        <v>0</v>
      </c>
      <c r="HB31" s="2">
        <v>0</v>
      </c>
      <c r="HC31" s="2">
        <f t="shared" si="59"/>
        <v>0</v>
      </c>
      <c r="HD31" s="2"/>
      <c r="HE31" s="2" t="s">
        <v>3</v>
      </c>
      <c r="HF31" s="2" t="s">
        <v>3</v>
      </c>
      <c r="HG31" s="2"/>
      <c r="HH31" s="2"/>
      <c r="HI31" s="2"/>
      <c r="HJ31" s="2"/>
      <c r="HK31" s="2"/>
      <c r="HL31" s="2"/>
      <c r="HM31" s="2" t="s">
        <v>3</v>
      </c>
      <c r="HN31" s="2" t="s">
        <v>3</v>
      </c>
      <c r="HO31" s="2" t="s">
        <v>3</v>
      </c>
      <c r="HP31" s="2" t="s">
        <v>3</v>
      </c>
      <c r="HQ31" s="2" t="s">
        <v>3</v>
      </c>
      <c r="HR31" s="2"/>
      <c r="HS31" s="2">
        <v>0</v>
      </c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>
        <v>0</v>
      </c>
      <c r="IL31" s="2"/>
      <c r="IM31" s="2"/>
      <c r="IN31" s="2"/>
      <c r="IO31" s="2"/>
      <c r="IP31" s="2"/>
      <c r="IQ31" s="2"/>
      <c r="IR31" s="2"/>
      <c r="IS31" s="2"/>
      <c r="IT31" s="2"/>
      <c r="IU31" s="2"/>
    </row>
    <row r="32" spans="1:255" x14ac:dyDescent="0.2">
      <c r="A32">
        <v>18</v>
      </c>
      <c r="B32">
        <v>1</v>
      </c>
      <c r="C32">
        <v>8</v>
      </c>
      <c r="E32" t="s">
        <v>25</v>
      </c>
      <c r="F32" t="s">
        <v>26</v>
      </c>
      <c r="G32" t="s">
        <v>27</v>
      </c>
      <c r="H32" t="s">
        <v>28</v>
      </c>
      <c r="I32">
        <f>I30*J32</f>
        <v>17.955000000000002</v>
      </c>
      <c r="J32">
        <v>15</v>
      </c>
      <c r="K32">
        <v>15</v>
      </c>
      <c r="O32">
        <f t="shared" si="21"/>
        <v>16787.240000000002</v>
      </c>
      <c r="P32">
        <f t="shared" si="22"/>
        <v>16787.240000000002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432485244</v>
      </c>
      <c r="AB32">
        <f t="shared" si="32"/>
        <v>125.33</v>
      </c>
      <c r="AC32">
        <f t="shared" si="33"/>
        <v>125.33</v>
      </c>
      <c r="AD32">
        <f t="shared" si="34"/>
        <v>0</v>
      </c>
      <c r="AE32">
        <f t="shared" si="35"/>
        <v>0</v>
      </c>
      <c r="AF32">
        <f t="shared" si="36"/>
        <v>0</v>
      </c>
      <c r="AG32">
        <f t="shared" si="37"/>
        <v>0</v>
      </c>
      <c r="AH32">
        <f t="shared" si="38"/>
        <v>0</v>
      </c>
      <c r="AI32">
        <f t="shared" si="39"/>
        <v>0</v>
      </c>
      <c r="AJ32">
        <f t="shared" si="40"/>
        <v>0</v>
      </c>
      <c r="AK32">
        <v>125.33</v>
      </c>
      <c r="AL32">
        <v>125.33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103</v>
      </c>
      <c r="AU32">
        <v>72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7.46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29</v>
      </c>
      <c r="BM32">
        <v>50</v>
      </c>
      <c r="BN32">
        <v>0</v>
      </c>
      <c r="BO32" t="s">
        <v>26</v>
      </c>
      <c r="BP32">
        <v>1</v>
      </c>
      <c r="BQ32">
        <v>30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103</v>
      </c>
      <c r="CA32">
        <v>72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41"/>
        <v>16787.240000000002</v>
      </c>
      <c r="CQ32">
        <f t="shared" si="42"/>
        <v>934.96</v>
      </c>
      <c r="CR32">
        <f t="shared" si="43"/>
        <v>0</v>
      </c>
      <c r="CS32">
        <f t="shared" si="44"/>
        <v>0</v>
      </c>
      <c r="CT32">
        <f t="shared" si="45"/>
        <v>0</v>
      </c>
      <c r="CU32">
        <f t="shared" si="46"/>
        <v>0</v>
      </c>
      <c r="CV32">
        <f t="shared" si="47"/>
        <v>0</v>
      </c>
      <c r="CW32">
        <f t="shared" si="48"/>
        <v>0</v>
      </c>
      <c r="CX32">
        <f t="shared" si="49"/>
        <v>0</v>
      </c>
      <c r="CY32">
        <f t="shared" si="50"/>
        <v>0</v>
      </c>
      <c r="CZ32">
        <f t="shared" si="51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1007</v>
      </c>
      <c r="DV32" t="s">
        <v>28</v>
      </c>
      <c r="DW32" t="s">
        <v>28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405818678</v>
      </c>
      <c r="EF32">
        <v>30</v>
      </c>
      <c r="EG32" t="s">
        <v>22</v>
      </c>
      <c r="EH32">
        <v>0</v>
      </c>
      <c r="EI32" t="s">
        <v>3</v>
      </c>
      <c r="EJ32">
        <v>1</v>
      </c>
      <c r="EK32">
        <v>50</v>
      </c>
      <c r="EL32" t="s">
        <v>23</v>
      </c>
      <c r="EM32" t="s">
        <v>24</v>
      </c>
      <c r="EO32" t="s">
        <v>3</v>
      </c>
      <c r="EQ32">
        <v>0</v>
      </c>
      <c r="ER32">
        <v>125.33</v>
      </c>
      <c r="ES32">
        <v>125.33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v>0</v>
      </c>
      <c r="FS32">
        <v>0</v>
      </c>
      <c r="FX32">
        <v>103</v>
      </c>
      <c r="FY32">
        <v>72</v>
      </c>
      <c r="GA32" t="s">
        <v>3</v>
      </c>
      <c r="GD32">
        <v>1</v>
      </c>
      <c r="GF32">
        <v>-1848023939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52"/>
        <v>0</v>
      </c>
      <c r="GM32">
        <f t="shared" si="53"/>
        <v>16787.240000000002</v>
      </c>
      <c r="GN32">
        <f t="shared" si="54"/>
        <v>16787.240000000002</v>
      </c>
      <c r="GO32">
        <f t="shared" si="55"/>
        <v>0</v>
      </c>
      <c r="GP32">
        <f t="shared" si="56"/>
        <v>0</v>
      </c>
      <c r="GR32">
        <v>0</v>
      </c>
      <c r="GS32">
        <v>0</v>
      </c>
      <c r="GT32">
        <v>0</v>
      </c>
      <c r="GU32" t="s">
        <v>3</v>
      </c>
      <c r="GV32">
        <f t="shared" si="57"/>
        <v>0</v>
      </c>
      <c r="GW32">
        <v>1</v>
      </c>
      <c r="GX32">
        <f t="shared" si="58"/>
        <v>0</v>
      </c>
      <c r="HA32">
        <v>0</v>
      </c>
      <c r="HB32">
        <v>0</v>
      </c>
      <c r="HC32">
        <f t="shared" si="59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55" x14ac:dyDescent="0.2">
      <c r="A33" s="2">
        <v>17</v>
      </c>
      <c r="B33" s="2">
        <v>1</v>
      </c>
      <c r="C33" s="2">
        <f>ROW(SmtRes!A10)</f>
        <v>10</v>
      </c>
      <c r="D33" s="2">
        <f>ROW(EtalonRes!A10)</f>
        <v>10</v>
      </c>
      <c r="E33" s="2" t="s">
        <v>30</v>
      </c>
      <c r="F33" s="2" t="s">
        <v>31</v>
      </c>
      <c r="G33" s="2" t="s">
        <v>32</v>
      </c>
      <c r="H33" s="2" t="s">
        <v>20</v>
      </c>
      <c r="I33" s="2">
        <f>ROUND((159.6*0.25)/100,9)</f>
        <v>0.39900000000000002</v>
      </c>
      <c r="J33" s="2">
        <v>0</v>
      </c>
      <c r="K33" s="2">
        <f>ROUND((159.6*0.25)/100,9)</f>
        <v>0.39900000000000002</v>
      </c>
      <c r="L33" s="2"/>
      <c r="M33" s="2"/>
      <c r="N33" s="2"/>
      <c r="O33" s="2">
        <f t="shared" si="21"/>
        <v>166.14</v>
      </c>
      <c r="P33" s="2">
        <f t="shared" si="22"/>
        <v>0</v>
      </c>
      <c r="Q33" s="2">
        <f t="shared" si="23"/>
        <v>0</v>
      </c>
      <c r="R33" s="2">
        <f t="shared" si="24"/>
        <v>0</v>
      </c>
      <c r="S33" s="2">
        <f t="shared" si="25"/>
        <v>166.14</v>
      </c>
      <c r="T33" s="2">
        <f t="shared" si="26"/>
        <v>0</v>
      </c>
      <c r="U33" s="2">
        <f t="shared" si="27"/>
        <v>15.96</v>
      </c>
      <c r="V33" s="2">
        <f t="shared" si="28"/>
        <v>0</v>
      </c>
      <c r="W33" s="2">
        <f t="shared" si="29"/>
        <v>0</v>
      </c>
      <c r="X33" s="2">
        <f t="shared" si="30"/>
        <v>171.12</v>
      </c>
      <c r="Y33" s="2">
        <f t="shared" si="31"/>
        <v>119.62</v>
      </c>
      <c r="Z33" s="2"/>
      <c r="AA33" s="2">
        <v>432485242</v>
      </c>
      <c r="AB33" s="2">
        <f t="shared" si="32"/>
        <v>416.4</v>
      </c>
      <c r="AC33" s="2">
        <f t="shared" si="33"/>
        <v>0</v>
      </c>
      <c r="AD33" s="2">
        <f t="shared" si="34"/>
        <v>0</v>
      </c>
      <c r="AE33" s="2">
        <f t="shared" si="35"/>
        <v>0</v>
      </c>
      <c r="AF33" s="2">
        <f t="shared" si="36"/>
        <v>416.4</v>
      </c>
      <c r="AG33" s="2">
        <f t="shared" si="37"/>
        <v>0</v>
      </c>
      <c r="AH33" s="2">
        <f t="shared" si="38"/>
        <v>40</v>
      </c>
      <c r="AI33" s="2">
        <f t="shared" si="39"/>
        <v>0</v>
      </c>
      <c r="AJ33" s="2">
        <f t="shared" si="40"/>
        <v>0</v>
      </c>
      <c r="AK33" s="2">
        <v>416.4</v>
      </c>
      <c r="AL33" s="2">
        <v>0</v>
      </c>
      <c r="AM33" s="2">
        <v>0</v>
      </c>
      <c r="AN33" s="2">
        <v>0</v>
      </c>
      <c r="AO33" s="2">
        <v>416.4</v>
      </c>
      <c r="AP33" s="2">
        <v>0</v>
      </c>
      <c r="AQ33" s="2">
        <v>40</v>
      </c>
      <c r="AR33" s="2">
        <v>0</v>
      </c>
      <c r="AS33" s="2">
        <v>0</v>
      </c>
      <c r="AT33" s="2">
        <v>103</v>
      </c>
      <c r="AU33" s="2">
        <v>72</v>
      </c>
      <c r="AV33" s="2">
        <v>1</v>
      </c>
      <c r="AW33" s="2">
        <v>1</v>
      </c>
      <c r="AX33" s="2"/>
      <c r="AY33" s="2"/>
      <c r="AZ33" s="2">
        <v>1</v>
      </c>
      <c r="BA33" s="2">
        <v>1</v>
      </c>
      <c r="BB33" s="2">
        <v>1</v>
      </c>
      <c r="BC33" s="2">
        <v>1</v>
      </c>
      <c r="BD33" s="2" t="s">
        <v>3</v>
      </c>
      <c r="BE33" s="2" t="s">
        <v>3</v>
      </c>
      <c r="BF33" s="2" t="s">
        <v>3</v>
      </c>
      <c r="BG33" s="2" t="s">
        <v>3</v>
      </c>
      <c r="BH33" s="2">
        <v>0</v>
      </c>
      <c r="BI33" s="2">
        <v>1</v>
      </c>
      <c r="BJ33" s="2" t="s">
        <v>33</v>
      </c>
      <c r="BK33" s="2"/>
      <c r="BL33" s="2"/>
      <c r="BM33" s="2">
        <v>50</v>
      </c>
      <c r="BN33" s="2">
        <v>0</v>
      </c>
      <c r="BO33" s="2" t="s">
        <v>31</v>
      </c>
      <c r="BP33" s="2">
        <v>1</v>
      </c>
      <c r="BQ33" s="2">
        <v>30</v>
      </c>
      <c r="BR33" s="2">
        <v>0</v>
      </c>
      <c r="BS33" s="2">
        <v>1</v>
      </c>
      <c r="BT33" s="2">
        <v>1</v>
      </c>
      <c r="BU33" s="2">
        <v>1</v>
      </c>
      <c r="BV33" s="2">
        <v>1</v>
      </c>
      <c r="BW33" s="2">
        <v>1</v>
      </c>
      <c r="BX33" s="2">
        <v>1</v>
      </c>
      <c r="BY33" s="2" t="s">
        <v>3</v>
      </c>
      <c r="BZ33" s="2">
        <v>103</v>
      </c>
      <c r="CA33" s="2">
        <v>72</v>
      </c>
      <c r="CB33" s="2" t="s">
        <v>3</v>
      </c>
      <c r="CC33" s="2"/>
      <c r="CD33" s="2"/>
      <c r="CE33" s="2">
        <v>30</v>
      </c>
      <c r="CF33" s="2">
        <v>0</v>
      </c>
      <c r="CG33" s="2">
        <v>0</v>
      </c>
      <c r="CH33" s="2"/>
      <c r="CI33" s="2"/>
      <c r="CJ33" s="2"/>
      <c r="CK33" s="2"/>
      <c r="CL33" s="2"/>
      <c r="CM33" s="2">
        <v>0</v>
      </c>
      <c r="CN33" s="2" t="s">
        <v>3</v>
      </c>
      <c r="CO33" s="2">
        <v>0</v>
      </c>
      <c r="CP33" s="2">
        <f t="shared" si="41"/>
        <v>166.14</v>
      </c>
      <c r="CQ33" s="2">
        <f t="shared" si="42"/>
        <v>0</v>
      </c>
      <c r="CR33" s="2">
        <f t="shared" si="43"/>
        <v>0</v>
      </c>
      <c r="CS33" s="2">
        <f t="shared" si="44"/>
        <v>0</v>
      </c>
      <c r="CT33" s="2">
        <f t="shared" si="45"/>
        <v>416.4</v>
      </c>
      <c r="CU33" s="2">
        <f t="shared" si="46"/>
        <v>0</v>
      </c>
      <c r="CV33" s="2">
        <f t="shared" si="47"/>
        <v>40</v>
      </c>
      <c r="CW33" s="2">
        <f t="shared" si="48"/>
        <v>0</v>
      </c>
      <c r="CX33" s="2">
        <f t="shared" si="49"/>
        <v>0</v>
      </c>
      <c r="CY33" s="2">
        <f t="shared" si="50"/>
        <v>171.12419999999997</v>
      </c>
      <c r="CZ33" s="2">
        <f t="shared" si="51"/>
        <v>119.62079999999997</v>
      </c>
      <c r="DA33" s="2"/>
      <c r="DB33" s="2"/>
      <c r="DC33" s="2" t="s">
        <v>3</v>
      </c>
      <c r="DD33" s="2" t="s">
        <v>3</v>
      </c>
      <c r="DE33" s="2" t="s">
        <v>3</v>
      </c>
      <c r="DF33" s="2" t="s">
        <v>3</v>
      </c>
      <c r="DG33" s="2" t="s">
        <v>3</v>
      </c>
      <c r="DH33" s="2" t="s">
        <v>3</v>
      </c>
      <c r="DI33" s="2" t="s">
        <v>3</v>
      </c>
      <c r="DJ33" s="2" t="s">
        <v>3</v>
      </c>
      <c r="DK33" s="2" t="s">
        <v>3</v>
      </c>
      <c r="DL33" s="2" t="s">
        <v>3</v>
      </c>
      <c r="DM33" s="2" t="s">
        <v>3</v>
      </c>
      <c r="DN33" s="2">
        <v>0</v>
      </c>
      <c r="DO33" s="2">
        <v>0</v>
      </c>
      <c r="DP33" s="2">
        <v>1</v>
      </c>
      <c r="DQ33" s="2">
        <v>1</v>
      </c>
      <c r="DR33" s="2"/>
      <c r="DS33" s="2"/>
      <c r="DT33" s="2"/>
      <c r="DU33" s="2">
        <v>1005</v>
      </c>
      <c r="DV33" s="2" t="s">
        <v>20</v>
      </c>
      <c r="DW33" s="2" t="s">
        <v>20</v>
      </c>
      <c r="DX33" s="2">
        <v>100</v>
      </c>
      <c r="DY33" s="2"/>
      <c r="DZ33" s="2" t="s">
        <v>3</v>
      </c>
      <c r="EA33" s="2" t="s">
        <v>3</v>
      </c>
      <c r="EB33" s="2" t="s">
        <v>3</v>
      </c>
      <c r="EC33" s="2" t="s">
        <v>3</v>
      </c>
      <c r="ED33" s="2"/>
      <c r="EE33" s="2">
        <v>405818678</v>
      </c>
      <c r="EF33" s="2">
        <v>30</v>
      </c>
      <c r="EG33" s="2" t="s">
        <v>22</v>
      </c>
      <c r="EH33" s="2">
        <v>0</v>
      </c>
      <c r="EI33" s="2" t="s">
        <v>3</v>
      </c>
      <c r="EJ33" s="2">
        <v>1</v>
      </c>
      <c r="EK33" s="2">
        <v>50</v>
      </c>
      <c r="EL33" s="2" t="s">
        <v>23</v>
      </c>
      <c r="EM33" s="2" t="s">
        <v>24</v>
      </c>
      <c r="EN33" s="2"/>
      <c r="EO33" s="2" t="s">
        <v>3</v>
      </c>
      <c r="EP33" s="2"/>
      <c r="EQ33" s="2">
        <v>0</v>
      </c>
      <c r="ER33" s="2">
        <v>416.4</v>
      </c>
      <c r="ES33" s="2">
        <v>0</v>
      </c>
      <c r="ET33" s="2">
        <v>0</v>
      </c>
      <c r="EU33" s="2">
        <v>0</v>
      </c>
      <c r="EV33" s="2">
        <v>416.4</v>
      </c>
      <c r="EW33" s="2">
        <v>40</v>
      </c>
      <c r="EX33" s="2">
        <v>0</v>
      </c>
      <c r="EY33" s="2">
        <v>0</v>
      </c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>
        <v>0</v>
      </c>
      <c r="FR33" s="2">
        <v>0</v>
      </c>
      <c r="FS33" s="2">
        <v>0</v>
      </c>
      <c r="FT33" s="2"/>
      <c r="FU33" s="2"/>
      <c r="FV33" s="2"/>
      <c r="FW33" s="2"/>
      <c r="FX33" s="2">
        <v>103</v>
      </c>
      <c r="FY33" s="2">
        <v>72</v>
      </c>
      <c r="FZ33" s="2"/>
      <c r="GA33" s="2" t="s">
        <v>3</v>
      </c>
      <c r="GB33" s="2"/>
      <c r="GC33" s="2"/>
      <c r="GD33" s="2">
        <v>1</v>
      </c>
      <c r="GE33" s="2"/>
      <c r="GF33" s="2">
        <v>-2142937869</v>
      </c>
      <c r="GG33" s="2">
        <v>2</v>
      </c>
      <c r="GH33" s="2">
        <v>1</v>
      </c>
      <c r="GI33" s="2">
        <v>2</v>
      </c>
      <c r="GJ33" s="2">
        <v>0</v>
      </c>
      <c r="GK33" s="2">
        <v>0</v>
      </c>
      <c r="GL33" s="2">
        <f t="shared" si="52"/>
        <v>0</v>
      </c>
      <c r="GM33" s="2">
        <f t="shared" si="53"/>
        <v>456.88</v>
      </c>
      <c r="GN33" s="2">
        <f t="shared" si="54"/>
        <v>456.88</v>
      </c>
      <c r="GO33" s="2">
        <f t="shared" si="55"/>
        <v>0</v>
      </c>
      <c r="GP33" s="2">
        <f t="shared" si="56"/>
        <v>0</v>
      </c>
      <c r="GQ33" s="2"/>
      <c r="GR33" s="2">
        <v>0</v>
      </c>
      <c r="GS33" s="2">
        <v>3</v>
      </c>
      <c r="GT33" s="2">
        <v>0</v>
      </c>
      <c r="GU33" s="2" t="s">
        <v>3</v>
      </c>
      <c r="GV33" s="2">
        <f t="shared" si="57"/>
        <v>0</v>
      </c>
      <c r="GW33" s="2">
        <v>1</v>
      </c>
      <c r="GX33" s="2">
        <f t="shared" si="58"/>
        <v>0</v>
      </c>
      <c r="GY33" s="2"/>
      <c r="GZ33" s="2"/>
      <c r="HA33" s="2">
        <v>0</v>
      </c>
      <c r="HB33" s="2">
        <v>0</v>
      </c>
      <c r="HC33" s="2">
        <f t="shared" si="59"/>
        <v>0</v>
      </c>
      <c r="HD33" s="2"/>
      <c r="HE33" s="2" t="s">
        <v>3</v>
      </c>
      <c r="HF33" s="2" t="s">
        <v>3</v>
      </c>
      <c r="HG33" s="2"/>
      <c r="HH33" s="2"/>
      <c r="HI33" s="2"/>
      <c r="HJ33" s="2"/>
      <c r="HK33" s="2"/>
      <c r="HL33" s="2"/>
      <c r="HM33" s="2" t="s">
        <v>3</v>
      </c>
      <c r="HN33" s="2" t="s">
        <v>3</v>
      </c>
      <c r="HO33" s="2" t="s">
        <v>3</v>
      </c>
      <c r="HP33" s="2" t="s">
        <v>3</v>
      </c>
      <c r="HQ33" s="2" t="s">
        <v>3</v>
      </c>
      <c r="HR33" s="2"/>
      <c r="HS33" s="2">
        <v>0</v>
      </c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>
        <v>0</v>
      </c>
      <c r="IL33" s="2"/>
      <c r="IM33" s="2"/>
      <c r="IN33" s="2"/>
      <c r="IO33" s="2"/>
      <c r="IP33" s="2"/>
      <c r="IQ33" s="2"/>
      <c r="IR33" s="2"/>
      <c r="IS33" s="2"/>
      <c r="IT33" s="2"/>
      <c r="IU33" s="2"/>
    </row>
    <row r="34" spans="1:255" x14ac:dyDescent="0.2">
      <c r="A34">
        <v>17</v>
      </c>
      <c r="B34">
        <v>1</v>
      </c>
      <c r="C34">
        <f>ROW(SmtRes!A12)</f>
        <v>12</v>
      </c>
      <c r="D34">
        <f>ROW(EtalonRes!A12)</f>
        <v>12</v>
      </c>
      <c r="E34" t="s">
        <v>30</v>
      </c>
      <c r="F34" t="s">
        <v>31</v>
      </c>
      <c r="G34" t="s">
        <v>32</v>
      </c>
      <c r="H34" t="s">
        <v>20</v>
      </c>
      <c r="I34">
        <f>ROUND((159.6*0.25)/100,9)</f>
        <v>0.39900000000000002</v>
      </c>
      <c r="J34">
        <v>0</v>
      </c>
      <c r="K34">
        <f>ROUND((159.6*0.25)/100,9)</f>
        <v>0.39900000000000002</v>
      </c>
      <c r="O34">
        <f t="shared" si="21"/>
        <v>9361.99</v>
      </c>
      <c r="P34">
        <f t="shared" si="22"/>
        <v>0</v>
      </c>
      <c r="Q34">
        <f t="shared" si="23"/>
        <v>0</v>
      </c>
      <c r="R34">
        <f t="shared" si="24"/>
        <v>0</v>
      </c>
      <c r="S34">
        <f t="shared" si="25"/>
        <v>9361.99</v>
      </c>
      <c r="T34">
        <f t="shared" si="26"/>
        <v>0</v>
      </c>
      <c r="U34">
        <f t="shared" si="27"/>
        <v>15.96</v>
      </c>
      <c r="V34">
        <f t="shared" si="28"/>
        <v>0</v>
      </c>
      <c r="W34">
        <f t="shared" si="29"/>
        <v>0</v>
      </c>
      <c r="X34">
        <f t="shared" si="30"/>
        <v>9642.85</v>
      </c>
      <c r="Y34">
        <f t="shared" si="31"/>
        <v>6740.63</v>
      </c>
      <c r="AA34">
        <v>432485244</v>
      </c>
      <c r="AB34">
        <f t="shared" si="32"/>
        <v>416.4</v>
      </c>
      <c r="AC34">
        <f t="shared" si="33"/>
        <v>0</v>
      </c>
      <c r="AD34">
        <f t="shared" si="34"/>
        <v>0</v>
      </c>
      <c r="AE34">
        <f t="shared" si="35"/>
        <v>0</v>
      </c>
      <c r="AF34">
        <f t="shared" si="36"/>
        <v>416.4</v>
      </c>
      <c r="AG34">
        <f t="shared" si="37"/>
        <v>0</v>
      </c>
      <c r="AH34">
        <f t="shared" si="38"/>
        <v>40</v>
      </c>
      <c r="AI34">
        <f t="shared" si="39"/>
        <v>0</v>
      </c>
      <c r="AJ34">
        <f t="shared" si="40"/>
        <v>0</v>
      </c>
      <c r="AK34">
        <v>416.4</v>
      </c>
      <c r="AL34">
        <v>0</v>
      </c>
      <c r="AM34">
        <v>0</v>
      </c>
      <c r="AN34">
        <v>0</v>
      </c>
      <c r="AO34">
        <v>416.4</v>
      </c>
      <c r="AP34">
        <v>0</v>
      </c>
      <c r="AQ34">
        <v>40</v>
      </c>
      <c r="AR34">
        <v>0</v>
      </c>
      <c r="AS34">
        <v>0</v>
      </c>
      <c r="AT34">
        <v>103</v>
      </c>
      <c r="AU34">
        <v>72</v>
      </c>
      <c r="AV34">
        <v>1</v>
      </c>
      <c r="AW34">
        <v>1</v>
      </c>
      <c r="AZ34">
        <v>1</v>
      </c>
      <c r="BA34">
        <v>56.35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33</v>
      </c>
      <c r="BM34">
        <v>50</v>
      </c>
      <c r="BN34">
        <v>0</v>
      </c>
      <c r="BO34" t="s">
        <v>31</v>
      </c>
      <c r="BP34">
        <v>1</v>
      </c>
      <c r="BQ34">
        <v>30</v>
      </c>
      <c r="BR34">
        <v>0</v>
      </c>
      <c r="BS34">
        <v>56.35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103</v>
      </c>
      <c r="CA34">
        <v>72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41"/>
        <v>9361.99</v>
      </c>
      <c r="CQ34">
        <f t="shared" si="42"/>
        <v>0</v>
      </c>
      <c r="CR34">
        <f t="shared" si="43"/>
        <v>0</v>
      </c>
      <c r="CS34">
        <f t="shared" si="44"/>
        <v>0</v>
      </c>
      <c r="CT34">
        <f t="shared" si="45"/>
        <v>23464.14</v>
      </c>
      <c r="CU34">
        <f t="shared" si="46"/>
        <v>0</v>
      </c>
      <c r="CV34">
        <f t="shared" si="47"/>
        <v>40</v>
      </c>
      <c r="CW34">
        <f t="shared" si="48"/>
        <v>0</v>
      </c>
      <c r="CX34">
        <f t="shared" si="49"/>
        <v>0</v>
      </c>
      <c r="CY34">
        <f t="shared" si="50"/>
        <v>9642.8496999999988</v>
      </c>
      <c r="CZ34">
        <f t="shared" si="51"/>
        <v>6740.6328000000003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1005</v>
      </c>
      <c r="DV34" t="s">
        <v>20</v>
      </c>
      <c r="DW34" t="s">
        <v>20</v>
      </c>
      <c r="DX34">
        <v>100</v>
      </c>
      <c r="DZ34" t="s">
        <v>3</v>
      </c>
      <c r="EA34" t="s">
        <v>3</v>
      </c>
      <c r="EB34" t="s">
        <v>3</v>
      </c>
      <c r="EC34" t="s">
        <v>3</v>
      </c>
      <c r="EE34">
        <v>405818678</v>
      </c>
      <c r="EF34">
        <v>30</v>
      </c>
      <c r="EG34" t="s">
        <v>22</v>
      </c>
      <c r="EH34">
        <v>0</v>
      </c>
      <c r="EI34" t="s">
        <v>3</v>
      </c>
      <c r="EJ34">
        <v>1</v>
      </c>
      <c r="EK34">
        <v>50</v>
      </c>
      <c r="EL34" t="s">
        <v>23</v>
      </c>
      <c r="EM34" t="s">
        <v>24</v>
      </c>
      <c r="EO34" t="s">
        <v>3</v>
      </c>
      <c r="EQ34">
        <v>0</v>
      </c>
      <c r="ER34">
        <v>416.4</v>
      </c>
      <c r="ES34">
        <v>0</v>
      </c>
      <c r="ET34">
        <v>0</v>
      </c>
      <c r="EU34">
        <v>0</v>
      </c>
      <c r="EV34">
        <v>416.4</v>
      </c>
      <c r="EW34">
        <v>40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103</v>
      </c>
      <c r="FY34">
        <v>72</v>
      </c>
      <c r="GA34" t="s">
        <v>3</v>
      </c>
      <c r="GD34">
        <v>1</v>
      </c>
      <c r="GF34">
        <v>-2142937869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52"/>
        <v>0</v>
      </c>
      <c r="GM34">
        <f t="shared" si="53"/>
        <v>25745.47</v>
      </c>
      <c r="GN34">
        <f t="shared" si="54"/>
        <v>25745.47</v>
      </c>
      <c r="GO34">
        <f t="shared" si="55"/>
        <v>0</v>
      </c>
      <c r="GP34">
        <f t="shared" si="56"/>
        <v>0</v>
      </c>
      <c r="GR34">
        <v>0</v>
      </c>
      <c r="GS34">
        <v>0</v>
      </c>
      <c r="GT34">
        <v>0</v>
      </c>
      <c r="GU34" t="s">
        <v>3</v>
      </c>
      <c r="GV34">
        <f t="shared" si="57"/>
        <v>0</v>
      </c>
      <c r="GW34">
        <v>1</v>
      </c>
      <c r="GX34">
        <f t="shared" si="58"/>
        <v>0</v>
      </c>
      <c r="HA34">
        <v>0</v>
      </c>
      <c r="HB34">
        <v>0</v>
      </c>
      <c r="HC34">
        <f t="shared" si="59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55" x14ac:dyDescent="0.2">
      <c r="A35" s="2">
        <v>18</v>
      </c>
      <c r="B35" s="2">
        <v>1</v>
      </c>
      <c r="C35" s="2">
        <v>10</v>
      </c>
      <c r="D35" s="2"/>
      <c r="E35" s="2" t="s">
        <v>34</v>
      </c>
      <c r="F35" s="2" t="s">
        <v>26</v>
      </c>
      <c r="G35" s="2" t="s">
        <v>27</v>
      </c>
      <c r="H35" s="2" t="s">
        <v>28</v>
      </c>
      <c r="I35" s="2">
        <f>I33*J35</f>
        <v>5.9850000000000012</v>
      </c>
      <c r="J35" s="2">
        <v>15.000000000000002</v>
      </c>
      <c r="K35" s="2">
        <v>15</v>
      </c>
      <c r="L35" s="2"/>
      <c r="M35" s="2"/>
      <c r="N35" s="2"/>
      <c r="O35" s="2">
        <f t="shared" si="21"/>
        <v>750.1</v>
      </c>
      <c r="P35" s="2">
        <f t="shared" si="22"/>
        <v>750.1</v>
      </c>
      <c r="Q35" s="2">
        <f t="shared" si="23"/>
        <v>0</v>
      </c>
      <c r="R35" s="2">
        <f t="shared" si="24"/>
        <v>0</v>
      </c>
      <c r="S35" s="2">
        <f t="shared" si="25"/>
        <v>0</v>
      </c>
      <c r="T35" s="2">
        <f t="shared" si="26"/>
        <v>0</v>
      </c>
      <c r="U35" s="2">
        <f t="shared" si="27"/>
        <v>0</v>
      </c>
      <c r="V35" s="2">
        <f t="shared" si="28"/>
        <v>0</v>
      </c>
      <c r="W35" s="2">
        <f t="shared" si="29"/>
        <v>0</v>
      </c>
      <c r="X35" s="2">
        <f t="shared" si="30"/>
        <v>0</v>
      </c>
      <c r="Y35" s="2">
        <f t="shared" si="31"/>
        <v>0</v>
      </c>
      <c r="Z35" s="2"/>
      <c r="AA35" s="2">
        <v>432485242</v>
      </c>
      <c r="AB35" s="2">
        <f t="shared" si="32"/>
        <v>125.33</v>
      </c>
      <c r="AC35" s="2">
        <f t="shared" si="33"/>
        <v>125.33</v>
      </c>
      <c r="AD35" s="2">
        <f t="shared" si="34"/>
        <v>0</v>
      </c>
      <c r="AE35" s="2">
        <f t="shared" si="35"/>
        <v>0</v>
      </c>
      <c r="AF35" s="2">
        <f t="shared" si="36"/>
        <v>0</v>
      </c>
      <c r="AG35" s="2">
        <f t="shared" si="37"/>
        <v>0</v>
      </c>
      <c r="AH35" s="2">
        <f t="shared" si="38"/>
        <v>0</v>
      </c>
      <c r="AI35" s="2">
        <f t="shared" si="39"/>
        <v>0</v>
      </c>
      <c r="AJ35" s="2">
        <f t="shared" si="40"/>
        <v>0</v>
      </c>
      <c r="AK35" s="2">
        <v>125.33</v>
      </c>
      <c r="AL35" s="2">
        <v>125.33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103</v>
      </c>
      <c r="AU35" s="2">
        <v>72</v>
      </c>
      <c r="AV35" s="2">
        <v>1</v>
      </c>
      <c r="AW35" s="2">
        <v>1</v>
      </c>
      <c r="AX35" s="2"/>
      <c r="AY35" s="2"/>
      <c r="AZ35" s="2">
        <v>1</v>
      </c>
      <c r="BA35" s="2">
        <v>1</v>
      </c>
      <c r="BB35" s="2">
        <v>1</v>
      </c>
      <c r="BC35" s="2">
        <v>1</v>
      </c>
      <c r="BD35" s="2" t="s">
        <v>3</v>
      </c>
      <c r="BE35" s="2" t="s">
        <v>3</v>
      </c>
      <c r="BF35" s="2" t="s">
        <v>3</v>
      </c>
      <c r="BG35" s="2" t="s">
        <v>3</v>
      </c>
      <c r="BH35" s="2">
        <v>3</v>
      </c>
      <c r="BI35" s="2">
        <v>1</v>
      </c>
      <c r="BJ35" s="2" t="s">
        <v>29</v>
      </c>
      <c r="BK35" s="2"/>
      <c r="BL35" s="2"/>
      <c r="BM35" s="2">
        <v>50</v>
      </c>
      <c r="BN35" s="2">
        <v>0</v>
      </c>
      <c r="BO35" s="2" t="s">
        <v>3</v>
      </c>
      <c r="BP35" s="2">
        <v>0</v>
      </c>
      <c r="BQ35" s="2">
        <v>30</v>
      </c>
      <c r="BR35" s="2">
        <v>0</v>
      </c>
      <c r="BS35" s="2">
        <v>1</v>
      </c>
      <c r="BT35" s="2">
        <v>1</v>
      </c>
      <c r="BU35" s="2">
        <v>1</v>
      </c>
      <c r="BV35" s="2">
        <v>1</v>
      </c>
      <c r="BW35" s="2">
        <v>1</v>
      </c>
      <c r="BX35" s="2">
        <v>1</v>
      </c>
      <c r="BY35" s="2" t="s">
        <v>3</v>
      </c>
      <c r="BZ35" s="2">
        <v>103</v>
      </c>
      <c r="CA35" s="2">
        <v>72</v>
      </c>
      <c r="CB35" s="2" t="s">
        <v>3</v>
      </c>
      <c r="CC35" s="2"/>
      <c r="CD35" s="2"/>
      <c r="CE35" s="2">
        <v>30</v>
      </c>
      <c r="CF35" s="2">
        <v>0</v>
      </c>
      <c r="CG35" s="2">
        <v>0</v>
      </c>
      <c r="CH35" s="2"/>
      <c r="CI35" s="2"/>
      <c r="CJ35" s="2"/>
      <c r="CK35" s="2"/>
      <c r="CL35" s="2"/>
      <c r="CM35" s="2">
        <v>0</v>
      </c>
      <c r="CN35" s="2" t="s">
        <v>3</v>
      </c>
      <c r="CO35" s="2">
        <v>0</v>
      </c>
      <c r="CP35" s="2">
        <f t="shared" si="41"/>
        <v>750.1</v>
      </c>
      <c r="CQ35" s="2">
        <f t="shared" si="42"/>
        <v>125.33</v>
      </c>
      <c r="CR35" s="2">
        <f t="shared" si="43"/>
        <v>0</v>
      </c>
      <c r="CS35" s="2">
        <f t="shared" si="44"/>
        <v>0</v>
      </c>
      <c r="CT35" s="2">
        <f t="shared" si="45"/>
        <v>0</v>
      </c>
      <c r="CU35" s="2">
        <f t="shared" si="46"/>
        <v>0</v>
      </c>
      <c r="CV35" s="2">
        <f t="shared" si="47"/>
        <v>0</v>
      </c>
      <c r="CW35" s="2">
        <f t="shared" si="48"/>
        <v>0</v>
      </c>
      <c r="CX35" s="2">
        <f t="shared" si="49"/>
        <v>0</v>
      </c>
      <c r="CY35" s="2">
        <f t="shared" si="50"/>
        <v>0</v>
      </c>
      <c r="CZ35" s="2">
        <f t="shared" si="51"/>
        <v>0</v>
      </c>
      <c r="DA35" s="2"/>
      <c r="DB35" s="2"/>
      <c r="DC35" s="2" t="s">
        <v>3</v>
      </c>
      <c r="DD35" s="2" t="s">
        <v>3</v>
      </c>
      <c r="DE35" s="2" t="s">
        <v>3</v>
      </c>
      <c r="DF35" s="2" t="s">
        <v>3</v>
      </c>
      <c r="DG35" s="2" t="s">
        <v>3</v>
      </c>
      <c r="DH35" s="2" t="s">
        <v>3</v>
      </c>
      <c r="DI35" s="2" t="s">
        <v>3</v>
      </c>
      <c r="DJ35" s="2" t="s">
        <v>3</v>
      </c>
      <c r="DK35" s="2" t="s">
        <v>3</v>
      </c>
      <c r="DL35" s="2" t="s">
        <v>3</v>
      </c>
      <c r="DM35" s="2" t="s">
        <v>3</v>
      </c>
      <c r="DN35" s="2">
        <v>0</v>
      </c>
      <c r="DO35" s="2">
        <v>0</v>
      </c>
      <c r="DP35" s="2">
        <v>1</v>
      </c>
      <c r="DQ35" s="2">
        <v>1</v>
      </c>
      <c r="DR35" s="2"/>
      <c r="DS35" s="2"/>
      <c r="DT35" s="2"/>
      <c r="DU35" s="2">
        <v>1007</v>
      </c>
      <c r="DV35" s="2" t="s">
        <v>28</v>
      </c>
      <c r="DW35" s="2" t="s">
        <v>28</v>
      </c>
      <c r="DX35" s="2">
        <v>1</v>
      </c>
      <c r="DY35" s="2"/>
      <c r="DZ35" s="2" t="s">
        <v>3</v>
      </c>
      <c r="EA35" s="2" t="s">
        <v>3</v>
      </c>
      <c r="EB35" s="2" t="s">
        <v>3</v>
      </c>
      <c r="EC35" s="2" t="s">
        <v>3</v>
      </c>
      <c r="ED35" s="2"/>
      <c r="EE35" s="2">
        <v>405818678</v>
      </c>
      <c r="EF35" s="2">
        <v>30</v>
      </c>
      <c r="EG35" s="2" t="s">
        <v>22</v>
      </c>
      <c r="EH35" s="2">
        <v>0</v>
      </c>
      <c r="EI35" s="2" t="s">
        <v>3</v>
      </c>
      <c r="EJ35" s="2">
        <v>1</v>
      </c>
      <c r="EK35" s="2">
        <v>50</v>
      </c>
      <c r="EL35" s="2" t="s">
        <v>23</v>
      </c>
      <c r="EM35" s="2" t="s">
        <v>24</v>
      </c>
      <c r="EN35" s="2"/>
      <c r="EO35" s="2" t="s">
        <v>3</v>
      </c>
      <c r="EP35" s="2"/>
      <c r="EQ35" s="2">
        <v>0</v>
      </c>
      <c r="ER35" s="2">
        <v>125.33</v>
      </c>
      <c r="ES35" s="2">
        <v>125.33</v>
      </c>
      <c r="ET35" s="2">
        <v>0</v>
      </c>
      <c r="EU35" s="2">
        <v>0</v>
      </c>
      <c r="EV35" s="2">
        <v>0</v>
      </c>
      <c r="EW35" s="2">
        <v>0</v>
      </c>
      <c r="EX35" s="2">
        <v>0</v>
      </c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>
        <v>0</v>
      </c>
      <c r="FR35" s="2">
        <v>0</v>
      </c>
      <c r="FS35" s="2">
        <v>0</v>
      </c>
      <c r="FT35" s="2"/>
      <c r="FU35" s="2"/>
      <c r="FV35" s="2"/>
      <c r="FW35" s="2"/>
      <c r="FX35" s="2">
        <v>103</v>
      </c>
      <c r="FY35" s="2">
        <v>72</v>
      </c>
      <c r="FZ35" s="2"/>
      <c r="GA35" s="2" t="s">
        <v>3</v>
      </c>
      <c r="GB35" s="2"/>
      <c r="GC35" s="2"/>
      <c r="GD35" s="2">
        <v>1</v>
      </c>
      <c r="GE35" s="2"/>
      <c r="GF35" s="2">
        <v>-1848023939</v>
      </c>
      <c r="GG35" s="2">
        <v>2</v>
      </c>
      <c r="GH35" s="2">
        <v>1</v>
      </c>
      <c r="GI35" s="2">
        <v>-2</v>
      </c>
      <c r="GJ35" s="2">
        <v>0</v>
      </c>
      <c r="GK35" s="2">
        <v>0</v>
      </c>
      <c r="GL35" s="2">
        <f t="shared" si="52"/>
        <v>0</v>
      </c>
      <c r="GM35" s="2">
        <f t="shared" si="53"/>
        <v>750.1</v>
      </c>
      <c r="GN35" s="2">
        <f t="shared" si="54"/>
        <v>750.1</v>
      </c>
      <c r="GO35" s="2">
        <f t="shared" si="55"/>
        <v>0</v>
      </c>
      <c r="GP35" s="2">
        <f t="shared" si="56"/>
        <v>0</v>
      </c>
      <c r="GQ35" s="2"/>
      <c r="GR35" s="2">
        <v>0</v>
      </c>
      <c r="GS35" s="2">
        <v>3</v>
      </c>
      <c r="GT35" s="2">
        <v>0</v>
      </c>
      <c r="GU35" s="2" t="s">
        <v>3</v>
      </c>
      <c r="GV35" s="2">
        <f t="shared" si="57"/>
        <v>0</v>
      </c>
      <c r="GW35" s="2">
        <v>1</v>
      </c>
      <c r="GX35" s="2">
        <f t="shared" si="58"/>
        <v>0</v>
      </c>
      <c r="GY35" s="2"/>
      <c r="GZ35" s="2"/>
      <c r="HA35" s="2">
        <v>0</v>
      </c>
      <c r="HB35" s="2">
        <v>0</v>
      </c>
      <c r="HC35" s="2">
        <f t="shared" si="59"/>
        <v>0</v>
      </c>
      <c r="HD35" s="2"/>
      <c r="HE35" s="2" t="s">
        <v>3</v>
      </c>
      <c r="HF35" s="2" t="s">
        <v>3</v>
      </c>
      <c r="HG35" s="2"/>
      <c r="HH35" s="2"/>
      <c r="HI35" s="2"/>
      <c r="HJ35" s="2"/>
      <c r="HK35" s="2"/>
      <c r="HL35" s="2"/>
      <c r="HM35" s="2" t="s">
        <v>3</v>
      </c>
      <c r="HN35" s="2" t="s">
        <v>3</v>
      </c>
      <c r="HO35" s="2" t="s">
        <v>3</v>
      </c>
      <c r="HP35" s="2" t="s">
        <v>3</v>
      </c>
      <c r="HQ35" s="2" t="s">
        <v>3</v>
      </c>
      <c r="HR35" s="2"/>
      <c r="HS35" s="2">
        <v>0</v>
      </c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>
        <v>0</v>
      </c>
      <c r="IL35" s="2"/>
      <c r="IM35" s="2"/>
      <c r="IN35" s="2"/>
      <c r="IO35" s="2"/>
      <c r="IP35" s="2"/>
      <c r="IQ35" s="2"/>
      <c r="IR35" s="2"/>
      <c r="IS35" s="2"/>
      <c r="IT35" s="2"/>
      <c r="IU35" s="2"/>
    </row>
    <row r="36" spans="1:255" x14ac:dyDescent="0.2">
      <c r="A36">
        <v>18</v>
      </c>
      <c r="B36">
        <v>1</v>
      </c>
      <c r="C36">
        <v>12</v>
      </c>
      <c r="E36" t="s">
        <v>34</v>
      </c>
      <c r="F36" t="s">
        <v>26</v>
      </c>
      <c r="G36" t="s">
        <v>27</v>
      </c>
      <c r="H36" t="s">
        <v>28</v>
      </c>
      <c r="I36">
        <f>I34*J36</f>
        <v>5.9850000000000012</v>
      </c>
      <c r="J36">
        <v>15.000000000000002</v>
      </c>
      <c r="K36">
        <v>15</v>
      </c>
      <c r="O36">
        <f t="shared" si="21"/>
        <v>5595.75</v>
      </c>
      <c r="P36">
        <f t="shared" si="22"/>
        <v>5595.75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432485244</v>
      </c>
      <c r="AB36">
        <f t="shared" si="32"/>
        <v>125.33</v>
      </c>
      <c r="AC36">
        <f t="shared" si="33"/>
        <v>125.33</v>
      </c>
      <c r="AD36">
        <f t="shared" si="34"/>
        <v>0</v>
      </c>
      <c r="AE36">
        <f t="shared" si="35"/>
        <v>0</v>
      </c>
      <c r="AF36">
        <f t="shared" si="36"/>
        <v>0</v>
      </c>
      <c r="AG36">
        <f t="shared" si="37"/>
        <v>0</v>
      </c>
      <c r="AH36">
        <f t="shared" si="38"/>
        <v>0</v>
      </c>
      <c r="AI36">
        <f t="shared" si="39"/>
        <v>0</v>
      </c>
      <c r="AJ36">
        <f t="shared" si="40"/>
        <v>0</v>
      </c>
      <c r="AK36">
        <v>125.33</v>
      </c>
      <c r="AL36">
        <v>125.33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103</v>
      </c>
      <c r="AU36">
        <v>72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7.46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29</v>
      </c>
      <c r="BM36">
        <v>50</v>
      </c>
      <c r="BN36">
        <v>0</v>
      </c>
      <c r="BO36" t="s">
        <v>26</v>
      </c>
      <c r="BP36">
        <v>1</v>
      </c>
      <c r="BQ36">
        <v>30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103</v>
      </c>
      <c r="CA36">
        <v>72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41"/>
        <v>5595.75</v>
      </c>
      <c r="CQ36">
        <f t="shared" si="42"/>
        <v>934.96</v>
      </c>
      <c r="CR36">
        <f t="shared" si="43"/>
        <v>0</v>
      </c>
      <c r="CS36">
        <f t="shared" si="44"/>
        <v>0</v>
      </c>
      <c r="CT36">
        <f t="shared" si="45"/>
        <v>0</v>
      </c>
      <c r="CU36">
        <f t="shared" si="46"/>
        <v>0</v>
      </c>
      <c r="CV36">
        <f t="shared" si="47"/>
        <v>0</v>
      </c>
      <c r="CW36">
        <f t="shared" si="48"/>
        <v>0</v>
      </c>
      <c r="CX36">
        <f t="shared" si="49"/>
        <v>0</v>
      </c>
      <c r="CY36">
        <f t="shared" si="50"/>
        <v>0</v>
      </c>
      <c r="CZ36">
        <f t="shared" si="51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1007</v>
      </c>
      <c r="DV36" t="s">
        <v>28</v>
      </c>
      <c r="DW36" t="s">
        <v>28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405818678</v>
      </c>
      <c r="EF36">
        <v>30</v>
      </c>
      <c r="EG36" t="s">
        <v>22</v>
      </c>
      <c r="EH36">
        <v>0</v>
      </c>
      <c r="EI36" t="s">
        <v>3</v>
      </c>
      <c r="EJ36">
        <v>1</v>
      </c>
      <c r="EK36">
        <v>50</v>
      </c>
      <c r="EL36" t="s">
        <v>23</v>
      </c>
      <c r="EM36" t="s">
        <v>24</v>
      </c>
      <c r="EO36" t="s">
        <v>3</v>
      </c>
      <c r="EQ36">
        <v>0</v>
      </c>
      <c r="ER36">
        <v>125.33</v>
      </c>
      <c r="ES36">
        <v>125.33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103</v>
      </c>
      <c r="FY36">
        <v>72</v>
      </c>
      <c r="GA36" t="s">
        <v>3</v>
      </c>
      <c r="GD36">
        <v>1</v>
      </c>
      <c r="GF36">
        <v>-1848023939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52"/>
        <v>0</v>
      </c>
      <c r="GM36">
        <f t="shared" si="53"/>
        <v>5595.75</v>
      </c>
      <c r="GN36">
        <f t="shared" si="54"/>
        <v>5595.75</v>
      </c>
      <c r="GO36">
        <f t="shared" si="55"/>
        <v>0</v>
      </c>
      <c r="GP36">
        <f t="shared" si="56"/>
        <v>0</v>
      </c>
      <c r="GR36">
        <v>0</v>
      </c>
      <c r="GS36">
        <v>0</v>
      </c>
      <c r="GT36">
        <v>0</v>
      </c>
      <c r="GU36" t="s">
        <v>3</v>
      </c>
      <c r="GV36">
        <f t="shared" si="57"/>
        <v>0</v>
      </c>
      <c r="GW36">
        <v>1</v>
      </c>
      <c r="GX36">
        <f t="shared" si="58"/>
        <v>0</v>
      </c>
      <c r="HA36">
        <v>0</v>
      </c>
      <c r="HB36">
        <v>0</v>
      </c>
      <c r="HC36">
        <f t="shared" si="59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55" x14ac:dyDescent="0.2">
      <c r="A37" s="2">
        <v>17</v>
      </c>
      <c r="B37" s="2">
        <v>1</v>
      </c>
      <c r="C37" s="2">
        <f>ROW(SmtRes!A14)</f>
        <v>14</v>
      </c>
      <c r="D37" s="2">
        <f>ROW(EtalonRes!A14)</f>
        <v>14</v>
      </c>
      <c r="E37" s="2" t="s">
        <v>35</v>
      </c>
      <c r="F37" s="2" t="s">
        <v>36</v>
      </c>
      <c r="G37" s="2" t="s">
        <v>37</v>
      </c>
      <c r="H37" s="2" t="s">
        <v>20</v>
      </c>
      <c r="I37" s="2">
        <f>ROUND(-159.6/100,9)</f>
        <v>-1.5960000000000001</v>
      </c>
      <c r="J37" s="2">
        <v>0</v>
      </c>
      <c r="K37" s="2">
        <f>ROUND(-159.6/100,9)</f>
        <v>-1.5960000000000001</v>
      </c>
      <c r="L37" s="2"/>
      <c r="M37" s="2"/>
      <c r="N37" s="2"/>
      <c r="O37" s="2">
        <f t="shared" si="21"/>
        <v>-90.88</v>
      </c>
      <c r="P37" s="2">
        <f t="shared" si="22"/>
        <v>0</v>
      </c>
      <c r="Q37" s="2">
        <f t="shared" si="23"/>
        <v>0</v>
      </c>
      <c r="R37" s="2">
        <f t="shared" si="24"/>
        <v>0</v>
      </c>
      <c r="S37" s="2">
        <f t="shared" si="25"/>
        <v>-90.88</v>
      </c>
      <c r="T37" s="2">
        <f t="shared" si="26"/>
        <v>0</v>
      </c>
      <c r="U37" s="2">
        <f t="shared" si="27"/>
        <v>-8.7301199999999994</v>
      </c>
      <c r="V37" s="2">
        <f t="shared" si="28"/>
        <v>0</v>
      </c>
      <c r="W37" s="2">
        <f t="shared" si="29"/>
        <v>0</v>
      </c>
      <c r="X37" s="2">
        <f t="shared" si="30"/>
        <v>-93.61</v>
      </c>
      <c r="Y37" s="2">
        <f t="shared" si="31"/>
        <v>-65.430000000000007</v>
      </c>
      <c r="Z37" s="2"/>
      <c r="AA37" s="2">
        <v>432485242</v>
      </c>
      <c r="AB37" s="2">
        <f t="shared" si="32"/>
        <v>56.94</v>
      </c>
      <c r="AC37" s="2">
        <f t="shared" si="33"/>
        <v>0</v>
      </c>
      <c r="AD37" s="2">
        <f t="shared" si="34"/>
        <v>0</v>
      </c>
      <c r="AE37" s="2">
        <f t="shared" si="35"/>
        <v>0</v>
      </c>
      <c r="AF37" s="2">
        <f t="shared" si="36"/>
        <v>56.94</v>
      </c>
      <c r="AG37" s="2">
        <f t="shared" si="37"/>
        <v>0</v>
      </c>
      <c r="AH37" s="2">
        <f t="shared" si="38"/>
        <v>5.47</v>
      </c>
      <c r="AI37" s="2">
        <f t="shared" si="39"/>
        <v>0</v>
      </c>
      <c r="AJ37" s="2">
        <f t="shared" si="40"/>
        <v>0</v>
      </c>
      <c r="AK37" s="2">
        <v>56.94</v>
      </c>
      <c r="AL37" s="2">
        <v>0</v>
      </c>
      <c r="AM37" s="2">
        <v>0</v>
      </c>
      <c r="AN37" s="2">
        <v>0</v>
      </c>
      <c r="AO37" s="2">
        <v>56.94</v>
      </c>
      <c r="AP37" s="2">
        <v>0</v>
      </c>
      <c r="AQ37" s="2">
        <v>5.47</v>
      </c>
      <c r="AR37" s="2">
        <v>0</v>
      </c>
      <c r="AS37" s="2">
        <v>0</v>
      </c>
      <c r="AT37" s="2">
        <v>103</v>
      </c>
      <c r="AU37" s="2">
        <v>72</v>
      </c>
      <c r="AV37" s="2">
        <v>1</v>
      </c>
      <c r="AW37" s="2">
        <v>1</v>
      </c>
      <c r="AX37" s="2"/>
      <c r="AY37" s="2"/>
      <c r="AZ37" s="2">
        <v>1</v>
      </c>
      <c r="BA37" s="2">
        <v>1</v>
      </c>
      <c r="BB37" s="2">
        <v>1</v>
      </c>
      <c r="BC37" s="2">
        <v>1</v>
      </c>
      <c r="BD37" s="2" t="s">
        <v>3</v>
      </c>
      <c r="BE37" s="2" t="s">
        <v>3</v>
      </c>
      <c r="BF37" s="2" t="s">
        <v>3</v>
      </c>
      <c r="BG37" s="2" t="s">
        <v>3</v>
      </c>
      <c r="BH37" s="2">
        <v>0</v>
      </c>
      <c r="BI37" s="2">
        <v>1</v>
      </c>
      <c r="BJ37" s="2" t="s">
        <v>38</v>
      </c>
      <c r="BK37" s="2"/>
      <c r="BL37" s="2"/>
      <c r="BM37" s="2">
        <v>50</v>
      </c>
      <c r="BN37" s="2">
        <v>0</v>
      </c>
      <c r="BO37" s="2" t="s">
        <v>36</v>
      </c>
      <c r="BP37" s="2">
        <v>1</v>
      </c>
      <c r="BQ37" s="2">
        <v>30</v>
      </c>
      <c r="BR37" s="2">
        <v>0</v>
      </c>
      <c r="BS37" s="2">
        <v>1</v>
      </c>
      <c r="BT37" s="2">
        <v>1</v>
      </c>
      <c r="BU37" s="2">
        <v>1</v>
      </c>
      <c r="BV37" s="2">
        <v>1</v>
      </c>
      <c r="BW37" s="2">
        <v>1</v>
      </c>
      <c r="BX37" s="2">
        <v>1</v>
      </c>
      <c r="BY37" s="2" t="s">
        <v>3</v>
      </c>
      <c r="BZ37" s="2">
        <v>103</v>
      </c>
      <c r="CA37" s="2">
        <v>72</v>
      </c>
      <c r="CB37" s="2" t="s">
        <v>3</v>
      </c>
      <c r="CC37" s="2"/>
      <c r="CD37" s="2"/>
      <c r="CE37" s="2">
        <v>30</v>
      </c>
      <c r="CF37" s="2">
        <v>0</v>
      </c>
      <c r="CG37" s="2">
        <v>0</v>
      </c>
      <c r="CH37" s="2"/>
      <c r="CI37" s="2"/>
      <c r="CJ37" s="2"/>
      <c r="CK37" s="2"/>
      <c r="CL37" s="2"/>
      <c r="CM37" s="2">
        <v>0</v>
      </c>
      <c r="CN37" s="2" t="s">
        <v>3</v>
      </c>
      <c r="CO37" s="2">
        <v>0</v>
      </c>
      <c r="CP37" s="2">
        <f t="shared" si="41"/>
        <v>-90.88</v>
      </c>
      <c r="CQ37" s="2">
        <f t="shared" si="42"/>
        <v>0</v>
      </c>
      <c r="CR37" s="2">
        <f t="shared" si="43"/>
        <v>0</v>
      </c>
      <c r="CS37" s="2">
        <f t="shared" si="44"/>
        <v>0</v>
      </c>
      <c r="CT37" s="2">
        <f t="shared" si="45"/>
        <v>56.94</v>
      </c>
      <c r="CU37" s="2">
        <f t="shared" si="46"/>
        <v>0</v>
      </c>
      <c r="CV37" s="2">
        <f t="shared" si="47"/>
        <v>5.47</v>
      </c>
      <c r="CW37" s="2">
        <f t="shared" si="48"/>
        <v>0</v>
      </c>
      <c r="CX37" s="2">
        <f t="shared" si="49"/>
        <v>0</v>
      </c>
      <c r="CY37" s="2">
        <f t="shared" si="50"/>
        <v>-93.606399999999994</v>
      </c>
      <c r="CZ37" s="2">
        <f t="shared" si="51"/>
        <v>-65.433599999999998</v>
      </c>
      <c r="DA37" s="2"/>
      <c r="DB37" s="2"/>
      <c r="DC37" s="2" t="s">
        <v>3</v>
      </c>
      <c r="DD37" s="2" t="s">
        <v>3</v>
      </c>
      <c r="DE37" s="2" t="s">
        <v>3</v>
      </c>
      <c r="DF37" s="2" t="s">
        <v>3</v>
      </c>
      <c r="DG37" s="2" t="s">
        <v>3</v>
      </c>
      <c r="DH37" s="2" t="s">
        <v>3</v>
      </c>
      <c r="DI37" s="2" t="s">
        <v>3</v>
      </c>
      <c r="DJ37" s="2" t="s">
        <v>3</v>
      </c>
      <c r="DK37" s="2" t="s">
        <v>3</v>
      </c>
      <c r="DL37" s="2" t="s">
        <v>3</v>
      </c>
      <c r="DM37" s="2" t="s">
        <v>3</v>
      </c>
      <c r="DN37" s="2">
        <v>0</v>
      </c>
      <c r="DO37" s="2">
        <v>0</v>
      </c>
      <c r="DP37" s="2">
        <v>1</v>
      </c>
      <c r="DQ37" s="2">
        <v>1</v>
      </c>
      <c r="DR37" s="2"/>
      <c r="DS37" s="2"/>
      <c r="DT37" s="2"/>
      <c r="DU37" s="2">
        <v>1005</v>
      </c>
      <c r="DV37" s="2" t="s">
        <v>20</v>
      </c>
      <c r="DW37" s="2" t="s">
        <v>20</v>
      </c>
      <c r="DX37" s="2">
        <v>100</v>
      </c>
      <c r="DY37" s="2"/>
      <c r="DZ37" s="2" t="s">
        <v>3</v>
      </c>
      <c r="EA37" s="2" t="s">
        <v>3</v>
      </c>
      <c r="EB37" s="2" t="s">
        <v>3</v>
      </c>
      <c r="EC37" s="2" t="s">
        <v>3</v>
      </c>
      <c r="ED37" s="2"/>
      <c r="EE37" s="2">
        <v>405818678</v>
      </c>
      <c r="EF37" s="2">
        <v>30</v>
      </c>
      <c r="EG37" s="2" t="s">
        <v>22</v>
      </c>
      <c r="EH37" s="2">
        <v>0</v>
      </c>
      <c r="EI37" s="2" t="s">
        <v>3</v>
      </c>
      <c r="EJ37" s="2">
        <v>1</v>
      </c>
      <c r="EK37" s="2">
        <v>50</v>
      </c>
      <c r="EL37" s="2" t="s">
        <v>23</v>
      </c>
      <c r="EM37" s="2" t="s">
        <v>24</v>
      </c>
      <c r="EN37" s="2"/>
      <c r="EO37" s="2" t="s">
        <v>3</v>
      </c>
      <c r="EP37" s="2"/>
      <c r="EQ37" s="2">
        <v>0</v>
      </c>
      <c r="ER37" s="2">
        <v>56.94</v>
      </c>
      <c r="ES37" s="2">
        <v>0</v>
      </c>
      <c r="ET37" s="2">
        <v>0</v>
      </c>
      <c r="EU37" s="2">
        <v>0</v>
      </c>
      <c r="EV37" s="2">
        <v>56.94</v>
      </c>
      <c r="EW37" s="2">
        <v>5.47</v>
      </c>
      <c r="EX37" s="2">
        <v>0</v>
      </c>
      <c r="EY37" s="2">
        <v>0</v>
      </c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>
        <v>0</v>
      </c>
      <c r="FR37" s="2">
        <v>0</v>
      </c>
      <c r="FS37" s="2">
        <v>0</v>
      </c>
      <c r="FT37" s="2"/>
      <c r="FU37" s="2"/>
      <c r="FV37" s="2"/>
      <c r="FW37" s="2"/>
      <c r="FX37" s="2">
        <v>103</v>
      </c>
      <c r="FY37" s="2">
        <v>72</v>
      </c>
      <c r="FZ37" s="2"/>
      <c r="GA37" s="2" t="s">
        <v>3</v>
      </c>
      <c r="GB37" s="2"/>
      <c r="GC37" s="2"/>
      <c r="GD37" s="2">
        <v>1</v>
      </c>
      <c r="GE37" s="2"/>
      <c r="GF37" s="2">
        <v>626087506</v>
      </c>
      <c r="GG37" s="2">
        <v>2</v>
      </c>
      <c r="GH37" s="2">
        <v>1</v>
      </c>
      <c r="GI37" s="2">
        <v>2</v>
      </c>
      <c r="GJ37" s="2">
        <v>0</v>
      </c>
      <c r="GK37" s="2">
        <v>0</v>
      </c>
      <c r="GL37" s="2">
        <f t="shared" si="52"/>
        <v>0</v>
      </c>
      <c r="GM37" s="2">
        <f t="shared" si="53"/>
        <v>-249.92</v>
      </c>
      <c r="GN37" s="2">
        <f t="shared" si="54"/>
        <v>-249.92</v>
      </c>
      <c r="GO37" s="2">
        <f t="shared" si="55"/>
        <v>0</v>
      </c>
      <c r="GP37" s="2">
        <f t="shared" si="56"/>
        <v>0</v>
      </c>
      <c r="GQ37" s="2"/>
      <c r="GR37" s="2">
        <v>0</v>
      </c>
      <c r="GS37" s="2">
        <v>3</v>
      </c>
      <c r="GT37" s="2">
        <v>0</v>
      </c>
      <c r="GU37" s="2" t="s">
        <v>3</v>
      </c>
      <c r="GV37" s="2">
        <f t="shared" si="57"/>
        <v>0</v>
      </c>
      <c r="GW37" s="2">
        <v>1</v>
      </c>
      <c r="GX37" s="2">
        <f t="shared" si="58"/>
        <v>0</v>
      </c>
      <c r="GY37" s="2"/>
      <c r="GZ37" s="2"/>
      <c r="HA37" s="2">
        <v>0</v>
      </c>
      <c r="HB37" s="2">
        <v>0</v>
      </c>
      <c r="HC37" s="2">
        <f t="shared" si="59"/>
        <v>0</v>
      </c>
      <c r="HD37" s="2"/>
      <c r="HE37" s="2" t="s">
        <v>3</v>
      </c>
      <c r="HF37" s="2" t="s">
        <v>3</v>
      </c>
      <c r="HG37" s="2"/>
      <c r="HH37" s="2"/>
      <c r="HI37" s="2"/>
      <c r="HJ37" s="2"/>
      <c r="HK37" s="2"/>
      <c r="HL37" s="2"/>
      <c r="HM37" s="2" t="s">
        <v>3</v>
      </c>
      <c r="HN37" s="2" t="s">
        <v>3</v>
      </c>
      <c r="HO37" s="2" t="s">
        <v>3</v>
      </c>
      <c r="HP37" s="2" t="s">
        <v>3</v>
      </c>
      <c r="HQ37" s="2" t="s">
        <v>3</v>
      </c>
      <c r="HR37" s="2"/>
      <c r="HS37" s="2">
        <v>0</v>
      </c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>
        <v>0</v>
      </c>
      <c r="IL37" s="2"/>
      <c r="IM37" s="2"/>
      <c r="IN37" s="2"/>
      <c r="IO37" s="2"/>
      <c r="IP37" s="2"/>
      <c r="IQ37" s="2"/>
      <c r="IR37" s="2"/>
      <c r="IS37" s="2"/>
      <c r="IT37" s="2"/>
      <c r="IU37" s="2"/>
    </row>
    <row r="38" spans="1:255" x14ac:dyDescent="0.2">
      <c r="A38">
        <v>17</v>
      </c>
      <c r="B38">
        <v>1</v>
      </c>
      <c r="C38">
        <f>ROW(SmtRes!A16)</f>
        <v>16</v>
      </c>
      <c r="D38">
        <f>ROW(EtalonRes!A16)</f>
        <v>16</v>
      </c>
      <c r="E38" t="s">
        <v>35</v>
      </c>
      <c r="F38" t="s">
        <v>36</v>
      </c>
      <c r="G38" t="s">
        <v>37</v>
      </c>
      <c r="H38" t="s">
        <v>20</v>
      </c>
      <c r="I38">
        <f>ROUND(-159.6/100,9)</f>
        <v>-1.5960000000000001</v>
      </c>
      <c r="J38">
        <v>0</v>
      </c>
      <c r="K38">
        <f>ROUND(-159.6/100,9)</f>
        <v>-1.5960000000000001</v>
      </c>
      <c r="O38">
        <f t="shared" si="21"/>
        <v>-5121.09</v>
      </c>
      <c r="P38">
        <f t="shared" si="22"/>
        <v>0</v>
      </c>
      <c r="Q38">
        <f t="shared" si="23"/>
        <v>0</v>
      </c>
      <c r="R38">
        <f t="shared" si="24"/>
        <v>0</v>
      </c>
      <c r="S38">
        <f t="shared" si="25"/>
        <v>-5121.09</v>
      </c>
      <c r="T38">
        <f t="shared" si="26"/>
        <v>0</v>
      </c>
      <c r="U38">
        <f t="shared" si="27"/>
        <v>-8.7301199999999994</v>
      </c>
      <c r="V38">
        <f t="shared" si="28"/>
        <v>0</v>
      </c>
      <c r="W38">
        <f t="shared" si="29"/>
        <v>0</v>
      </c>
      <c r="X38">
        <f t="shared" si="30"/>
        <v>-5274.72</v>
      </c>
      <c r="Y38">
        <f t="shared" si="31"/>
        <v>-3687.18</v>
      </c>
      <c r="AA38">
        <v>432485244</v>
      </c>
      <c r="AB38">
        <f t="shared" si="32"/>
        <v>56.94</v>
      </c>
      <c r="AC38">
        <f t="shared" si="33"/>
        <v>0</v>
      </c>
      <c r="AD38">
        <f t="shared" si="34"/>
        <v>0</v>
      </c>
      <c r="AE38">
        <f t="shared" si="35"/>
        <v>0</v>
      </c>
      <c r="AF38">
        <f t="shared" si="36"/>
        <v>56.94</v>
      </c>
      <c r="AG38">
        <f t="shared" si="37"/>
        <v>0</v>
      </c>
      <c r="AH38">
        <f t="shared" si="38"/>
        <v>5.47</v>
      </c>
      <c r="AI38">
        <f t="shared" si="39"/>
        <v>0</v>
      </c>
      <c r="AJ38">
        <f t="shared" si="40"/>
        <v>0</v>
      </c>
      <c r="AK38">
        <v>56.94</v>
      </c>
      <c r="AL38">
        <v>0</v>
      </c>
      <c r="AM38">
        <v>0</v>
      </c>
      <c r="AN38">
        <v>0</v>
      </c>
      <c r="AO38">
        <v>56.94</v>
      </c>
      <c r="AP38">
        <v>0</v>
      </c>
      <c r="AQ38">
        <v>5.47</v>
      </c>
      <c r="AR38">
        <v>0</v>
      </c>
      <c r="AS38">
        <v>0</v>
      </c>
      <c r="AT38">
        <v>103</v>
      </c>
      <c r="AU38">
        <v>72</v>
      </c>
      <c r="AV38">
        <v>1</v>
      </c>
      <c r="AW38">
        <v>1</v>
      </c>
      <c r="AZ38">
        <v>1</v>
      </c>
      <c r="BA38">
        <v>56.35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38</v>
      </c>
      <c r="BM38">
        <v>50</v>
      </c>
      <c r="BN38">
        <v>0</v>
      </c>
      <c r="BO38" t="s">
        <v>36</v>
      </c>
      <c r="BP38">
        <v>1</v>
      </c>
      <c r="BQ38">
        <v>30</v>
      </c>
      <c r="BR38">
        <v>0</v>
      </c>
      <c r="BS38">
        <v>56.35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103</v>
      </c>
      <c r="CA38">
        <v>72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41"/>
        <v>-5121.09</v>
      </c>
      <c r="CQ38">
        <f t="shared" si="42"/>
        <v>0</v>
      </c>
      <c r="CR38">
        <f t="shared" si="43"/>
        <v>0</v>
      </c>
      <c r="CS38">
        <f t="shared" si="44"/>
        <v>0</v>
      </c>
      <c r="CT38">
        <f t="shared" si="45"/>
        <v>3208.57</v>
      </c>
      <c r="CU38">
        <f t="shared" si="46"/>
        <v>0</v>
      </c>
      <c r="CV38">
        <f t="shared" si="47"/>
        <v>5.47</v>
      </c>
      <c r="CW38">
        <f t="shared" si="48"/>
        <v>0</v>
      </c>
      <c r="CX38">
        <f t="shared" si="49"/>
        <v>0</v>
      </c>
      <c r="CY38">
        <f t="shared" si="50"/>
        <v>-5274.7227000000003</v>
      </c>
      <c r="CZ38">
        <f t="shared" si="51"/>
        <v>-3687.1848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1005</v>
      </c>
      <c r="DV38" t="s">
        <v>20</v>
      </c>
      <c r="DW38" t="s">
        <v>20</v>
      </c>
      <c r="DX38">
        <v>100</v>
      </c>
      <c r="DZ38" t="s">
        <v>3</v>
      </c>
      <c r="EA38" t="s">
        <v>3</v>
      </c>
      <c r="EB38" t="s">
        <v>3</v>
      </c>
      <c r="EC38" t="s">
        <v>3</v>
      </c>
      <c r="EE38">
        <v>405818678</v>
      </c>
      <c r="EF38">
        <v>30</v>
      </c>
      <c r="EG38" t="s">
        <v>22</v>
      </c>
      <c r="EH38">
        <v>0</v>
      </c>
      <c r="EI38" t="s">
        <v>3</v>
      </c>
      <c r="EJ38">
        <v>1</v>
      </c>
      <c r="EK38">
        <v>50</v>
      </c>
      <c r="EL38" t="s">
        <v>23</v>
      </c>
      <c r="EM38" t="s">
        <v>24</v>
      </c>
      <c r="EO38" t="s">
        <v>3</v>
      </c>
      <c r="EQ38">
        <v>0</v>
      </c>
      <c r="ER38">
        <v>56.94</v>
      </c>
      <c r="ES38">
        <v>0</v>
      </c>
      <c r="ET38">
        <v>0</v>
      </c>
      <c r="EU38">
        <v>0</v>
      </c>
      <c r="EV38">
        <v>56.94</v>
      </c>
      <c r="EW38">
        <v>5.47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103</v>
      </c>
      <c r="FY38">
        <v>72</v>
      </c>
      <c r="GA38" t="s">
        <v>3</v>
      </c>
      <c r="GD38">
        <v>1</v>
      </c>
      <c r="GF38">
        <v>626087506</v>
      </c>
      <c r="GG38">
        <v>2</v>
      </c>
      <c r="GH38">
        <v>1</v>
      </c>
      <c r="GI38">
        <v>2</v>
      </c>
      <c r="GJ38">
        <v>0</v>
      </c>
      <c r="GK38">
        <v>0</v>
      </c>
      <c r="GL38">
        <f t="shared" si="52"/>
        <v>0</v>
      </c>
      <c r="GM38">
        <f t="shared" si="53"/>
        <v>-14082.99</v>
      </c>
      <c r="GN38">
        <f t="shared" si="54"/>
        <v>-14082.99</v>
      </c>
      <c r="GO38">
        <f t="shared" si="55"/>
        <v>0</v>
      </c>
      <c r="GP38">
        <f t="shared" si="56"/>
        <v>0</v>
      </c>
      <c r="GR38">
        <v>0</v>
      </c>
      <c r="GS38">
        <v>0</v>
      </c>
      <c r="GT38">
        <v>0</v>
      </c>
      <c r="GU38" t="s">
        <v>3</v>
      </c>
      <c r="GV38">
        <f t="shared" si="57"/>
        <v>0</v>
      </c>
      <c r="GW38">
        <v>1</v>
      </c>
      <c r="GX38">
        <f t="shared" si="58"/>
        <v>0</v>
      </c>
      <c r="HA38">
        <v>0</v>
      </c>
      <c r="HB38">
        <v>0</v>
      </c>
      <c r="HC38">
        <f t="shared" si="59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39" spans="1:255" x14ac:dyDescent="0.2">
      <c r="A39" s="2">
        <v>18</v>
      </c>
      <c r="B39" s="2">
        <v>1</v>
      </c>
      <c r="C39" s="2">
        <v>14</v>
      </c>
      <c r="D39" s="2"/>
      <c r="E39" s="2" t="s">
        <v>39</v>
      </c>
      <c r="F39" s="2" t="s">
        <v>26</v>
      </c>
      <c r="G39" s="2" t="s">
        <v>27</v>
      </c>
      <c r="H39" s="2" t="s">
        <v>28</v>
      </c>
      <c r="I39" s="2">
        <f>I37*J39</f>
        <v>-7.9800000000000022</v>
      </c>
      <c r="J39" s="2">
        <v>5.0000000000000009</v>
      </c>
      <c r="K39" s="2">
        <v>5</v>
      </c>
      <c r="L39" s="2"/>
      <c r="M39" s="2"/>
      <c r="N39" s="2"/>
      <c r="O39" s="2">
        <f t="shared" si="21"/>
        <v>-1000.13</v>
      </c>
      <c r="P39" s="2">
        <f t="shared" si="22"/>
        <v>-1000.13</v>
      </c>
      <c r="Q39" s="2">
        <f t="shared" si="23"/>
        <v>0</v>
      </c>
      <c r="R39" s="2">
        <f t="shared" si="24"/>
        <v>0</v>
      </c>
      <c r="S39" s="2">
        <f t="shared" si="25"/>
        <v>0</v>
      </c>
      <c r="T39" s="2">
        <f t="shared" si="26"/>
        <v>0</v>
      </c>
      <c r="U39" s="2">
        <f t="shared" si="27"/>
        <v>0</v>
      </c>
      <c r="V39" s="2">
        <f t="shared" si="28"/>
        <v>0</v>
      </c>
      <c r="W39" s="2">
        <f t="shared" si="29"/>
        <v>0</v>
      </c>
      <c r="X39" s="2">
        <f t="shared" si="30"/>
        <v>0</v>
      </c>
      <c r="Y39" s="2">
        <f t="shared" si="31"/>
        <v>0</v>
      </c>
      <c r="Z39" s="2"/>
      <c r="AA39" s="2">
        <v>432485242</v>
      </c>
      <c r="AB39" s="2">
        <f t="shared" si="32"/>
        <v>125.33</v>
      </c>
      <c r="AC39" s="2">
        <f t="shared" si="33"/>
        <v>125.33</v>
      </c>
      <c r="AD39" s="2">
        <f t="shared" si="34"/>
        <v>0</v>
      </c>
      <c r="AE39" s="2">
        <f t="shared" si="35"/>
        <v>0</v>
      </c>
      <c r="AF39" s="2">
        <f t="shared" si="36"/>
        <v>0</v>
      </c>
      <c r="AG39" s="2">
        <f t="shared" si="37"/>
        <v>0</v>
      </c>
      <c r="AH39" s="2">
        <f t="shared" si="38"/>
        <v>0</v>
      </c>
      <c r="AI39" s="2">
        <f t="shared" si="39"/>
        <v>0</v>
      </c>
      <c r="AJ39" s="2">
        <f t="shared" si="40"/>
        <v>0</v>
      </c>
      <c r="AK39" s="2">
        <v>125.33</v>
      </c>
      <c r="AL39" s="2">
        <v>125.33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103</v>
      </c>
      <c r="AU39" s="2">
        <v>72</v>
      </c>
      <c r="AV39" s="2">
        <v>1</v>
      </c>
      <c r="AW39" s="2">
        <v>1</v>
      </c>
      <c r="AX39" s="2"/>
      <c r="AY39" s="2"/>
      <c r="AZ39" s="2">
        <v>1</v>
      </c>
      <c r="BA39" s="2">
        <v>1</v>
      </c>
      <c r="BB39" s="2">
        <v>1</v>
      </c>
      <c r="BC39" s="2">
        <v>1</v>
      </c>
      <c r="BD39" s="2" t="s">
        <v>3</v>
      </c>
      <c r="BE39" s="2" t="s">
        <v>3</v>
      </c>
      <c r="BF39" s="2" t="s">
        <v>3</v>
      </c>
      <c r="BG39" s="2" t="s">
        <v>3</v>
      </c>
      <c r="BH39" s="2">
        <v>3</v>
      </c>
      <c r="BI39" s="2">
        <v>1</v>
      </c>
      <c r="BJ39" s="2" t="s">
        <v>29</v>
      </c>
      <c r="BK39" s="2"/>
      <c r="BL39" s="2"/>
      <c r="BM39" s="2">
        <v>50</v>
      </c>
      <c r="BN39" s="2">
        <v>0</v>
      </c>
      <c r="BO39" s="2" t="s">
        <v>3</v>
      </c>
      <c r="BP39" s="2">
        <v>0</v>
      </c>
      <c r="BQ39" s="2">
        <v>30</v>
      </c>
      <c r="BR39" s="2">
        <v>0</v>
      </c>
      <c r="BS39" s="2">
        <v>1</v>
      </c>
      <c r="BT39" s="2">
        <v>1</v>
      </c>
      <c r="BU39" s="2">
        <v>1</v>
      </c>
      <c r="BV39" s="2">
        <v>1</v>
      </c>
      <c r="BW39" s="2">
        <v>1</v>
      </c>
      <c r="BX39" s="2">
        <v>1</v>
      </c>
      <c r="BY39" s="2" t="s">
        <v>3</v>
      </c>
      <c r="BZ39" s="2">
        <v>103</v>
      </c>
      <c r="CA39" s="2">
        <v>72</v>
      </c>
      <c r="CB39" s="2" t="s">
        <v>3</v>
      </c>
      <c r="CC39" s="2"/>
      <c r="CD39" s="2"/>
      <c r="CE39" s="2">
        <v>30</v>
      </c>
      <c r="CF39" s="2">
        <v>0</v>
      </c>
      <c r="CG39" s="2">
        <v>0</v>
      </c>
      <c r="CH39" s="2"/>
      <c r="CI39" s="2"/>
      <c r="CJ39" s="2"/>
      <c r="CK39" s="2"/>
      <c r="CL39" s="2"/>
      <c r="CM39" s="2">
        <v>0</v>
      </c>
      <c r="CN39" s="2" t="s">
        <v>3</v>
      </c>
      <c r="CO39" s="2">
        <v>0</v>
      </c>
      <c r="CP39" s="2">
        <f t="shared" si="41"/>
        <v>-1000.13</v>
      </c>
      <c r="CQ39" s="2">
        <f t="shared" si="42"/>
        <v>125.33</v>
      </c>
      <c r="CR39" s="2">
        <f t="shared" si="43"/>
        <v>0</v>
      </c>
      <c r="CS39" s="2">
        <f t="shared" si="44"/>
        <v>0</v>
      </c>
      <c r="CT39" s="2">
        <f t="shared" si="45"/>
        <v>0</v>
      </c>
      <c r="CU39" s="2">
        <f t="shared" si="46"/>
        <v>0</v>
      </c>
      <c r="CV39" s="2">
        <f t="shared" si="47"/>
        <v>0</v>
      </c>
      <c r="CW39" s="2">
        <f t="shared" si="48"/>
        <v>0</v>
      </c>
      <c r="CX39" s="2">
        <f t="shared" si="49"/>
        <v>0</v>
      </c>
      <c r="CY39" s="2">
        <f t="shared" si="50"/>
        <v>0</v>
      </c>
      <c r="CZ39" s="2">
        <f t="shared" si="51"/>
        <v>0</v>
      </c>
      <c r="DA39" s="2"/>
      <c r="DB39" s="2"/>
      <c r="DC39" s="2" t="s">
        <v>3</v>
      </c>
      <c r="DD39" s="2" t="s">
        <v>3</v>
      </c>
      <c r="DE39" s="2" t="s">
        <v>3</v>
      </c>
      <c r="DF39" s="2" t="s">
        <v>3</v>
      </c>
      <c r="DG39" s="2" t="s">
        <v>3</v>
      </c>
      <c r="DH39" s="2" t="s">
        <v>3</v>
      </c>
      <c r="DI39" s="2" t="s">
        <v>3</v>
      </c>
      <c r="DJ39" s="2" t="s">
        <v>3</v>
      </c>
      <c r="DK39" s="2" t="s">
        <v>3</v>
      </c>
      <c r="DL39" s="2" t="s">
        <v>3</v>
      </c>
      <c r="DM39" s="2" t="s">
        <v>3</v>
      </c>
      <c r="DN39" s="2">
        <v>0</v>
      </c>
      <c r="DO39" s="2">
        <v>0</v>
      </c>
      <c r="DP39" s="2">
        <v>1</v>
      </c>
      <c r="DQ39" s="2">
        <v>1</v>
      </c>
      <c r="DR39" s="2"/>
      <c r="DS39" s="2"/>
      <c r="DT39" s="2"/>
      <c r="DU39" s="2">
        <v>1007</v>
      </c>
      <c r="DV39" s="2" t="s">
        <v>28</v>
      </c>
      <c r="DW39" s="2" t="s">
        <v>28</v>
      </c>
      <c r="DX39" s="2">
        <v>1</v>
      </c>
      <c r="DY39" s="2"/>
      <c r="DZ39" s="2" t="s">
        <v>3</v>
      </c>
      <c r="EA39" s="2" t="s">
        <v>3</v>
      </c>
      <c r="EB39" s="2" t="s">
        <v>3</v>
      </c>
      <c r="EC39" s="2" t="s">
        <v>3</v>
      </c>
      <c r="ED39" s="2"/>
      <c r="EE39" s="2">
        <v>405818678</v>
      </c>
      <c r="EF39" s="2">
        <v>30</v>
      </c>
      <c r="EG39" s="2" t="s">
        <v>22</v>
      </c>
      <c r="EH39" s="2">
        <v>0</v>
      </c>
      <c r="EI39" s="2" t="s">
        <v>3</v>
      </c>
      <c r="EJ39" s="2">
        <v>1</v>
      </c>
      <c r="EK39" s="2">
        <v>50</v>
      </c>
      <c r="EL39" s="2" t="s">
        <v>23</v>
      </c>
      <c r="EM39" s="2" t="s">
        <v>24</v>
      </c>
      <c r="EN39" s="2"/>
      <c r="EO39" s="2" t="s">
        <v>3</v>
      </c>
      <c r="EP39" s="2"/>
      <c r="EQ39" s="2">
        <v>0</v>
      </c>
      <c r="ER39" s="2">
        <v>125.33</v>
      </c>
      <c r="ES39" s="2">
        <v>125.33</v>
      </c>
      <c r="ET39" s="2">
        <v>0</v>
      </c>
      <c r="EU39" s="2">
        <v>0</v>
      </c>
      <c r="EV39" s="2">
        <v>0</v>
      </c>
      <c r="EW39" s="2">
        <v>0</v>
      </c>
      <c r="EX39" s="2">
        <v>0</v>
      </c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>
        <v>0</v>
      </c>
      <c r="FR39" s="2">
        <v>0</v>
      </c>
      <c r="FS39" s="2">
        <v>0</v>
      </c>
      <c r="FT39" s="2"/>
      <c r="FU39" s="2"/>
      <c r="FV39" s="2"/>
      <c r="FW39" s="2"/>
      <c r="FX39" s="2">
        <v>103</v>
      </c>
      <c r="FY39" s="2">
        <v>72</v>
      </c>
      <c r="FZ39" s="2"/>
      <c r="GA39" s="2" t="s">
        <v>3</v>
      </c>
      <c r="GB39" s="2"/>
      <c r="GC39" s="2"/>
      <c r="GD39" s="2">
        <v>1</v>
      </c>
      <c r="GE39" s="2"/>
      <c r="GF39" s="2">
        <v>-1848023939</v>
      </c>
      <c r="GG39" s="2">
        <v>2</v>
      </c>
      <c r="GH39" s="2">
        <v>1</v>
      </c>
      <c r="GI39" s="2">
        <v>-2</v>
      </c>
      <c r="GJ39" s="2">
        <v>0</v>
      </c>
      <c r="GK39" s="2">
        <v>0</v>
      </c>
      <c r="GL39" s="2">
        <f t="shared" si="52"/>
        <v>0</v>
      </c>
      <c r="GM39" s="2">
        <f t="shared" si="53"/>
        <v>-1000.13</v>
      </c>
      <c r="GN39" s="2">
        <f t="shared" si="54"/>
        <v>-1000.13</v>
      </c>
      <c r="GO39" s="2">
        <f t="shared" si="55"/>
        <v>0</v>
      </c>
      <c r="GP39" s="2">
        <f t="shared" si="56"/>
        <v>0</v>
      </c>
      <c r="GQ39" s="2"/>
      <c r="GR39" s="2">
        <v>0</v>
      </c>
      <c r="GS39" s="2">
        <v>3</v>
      </c>
      <c r="GT39" s="2">
        <v>0</v>
      </c>
      <c r="GU39" s="2" t="s">
        <v>3</v>
      </c>
      <c r="GV39" s="2">
        <f t="shared" si="57"/>
        <v>0</v>
      </c>
      <c r="GW39" s="2">
        <v>1</v>
      </c>
      <c r="GX39" s="2">
        <f t="shared" si="58"/>
        <v>0</v>
      </c>
      <c r="GY39" s="2"/>
      <c r="GZ39" s="2"/>
      <c r="HA39" s="2">
        <v>0</v>
      </c>
      <c r="HB39" s="2">
        <v>0</v>
      </c>
      <c r="HC39" s="2">
        <f t="shared" si="59"/>
        <v>0</v>
      </c>
      <c r="HD39" s="2"/>
      <c r="HE39" s="2" t="s">
        <v>3</v>
      </c>
      <c r="HF39" s="2" t="s">
        <v>3</v>
      </c>
      <c r="HG39" s="2"/>
      <c r="HH39" s="2"/>
      <c r="HI39" s="2"/>
      <c r="HJ39" s="2"/>
      <c r="HK39" s="2"/>
      <c r="HL39" s="2"/>
      <c r="HM39" s="2" t="s">
        <v>3</v>
      </c>
      <c r="HN39" s="2" t="s">
        <v>3</v>
      </c>
      <c r="HO39" s="2" t="s">
        <v>3</v>
      </c>
      <c r="HP39" s="2" t="s">
        <v>3</v>
      </c>
      <c r="HQ39" s="2" t="s">
        <v>3</v>
      </c>
      <c r="HR39" s="2"/>
      <c r="HS39" s="2">
        <v>0</v>
      </c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>
        <v>0</v>
      </c>
      <c r="IL39" s="2"/>
      <c r="IM39" s="2"/>
      <c r="IN39" s="2"/>
      <c r="IO39" s="2"/>
      <c r="IP39" s="2"/>
      <c r="IQ39" s="2"/>
      <c r="IR39" s="2"/>
      <c r="IS39" s="2"/>
      <c r="IT39" s="2"/>
      <c r="IU39" s="2"/>
    </row>
    <row r="40" spans="1:255" x14ac:dyDescent="0.2">
      <c r="A40">
        <v>18</v>
      </c>
      <c r="B40">
        <v>1</v>
      </c>
      <c r="C40">
        <v>16</v>
      </c>
      <c r="E40" t="s">
        <v>39</v>
      </c>
      <c r="F40" t="s">
        <v>26</v>
      </c>
      <c r="G40" t="s">
        <v>27</v>
      </c>
      <c r="H40" t="s">
        <v>28</v>
      </c>
      <c r="I40">
        <f>I38*J40</f>
        <v>-7.9800000000000022</v>
      </c>
      <c r="J40">
        <v>5.0000000000000009</v>
      </c>
      <c r="K40">
        <v>5</v>
      </c>
      <c r="O40">
        <f t="shared" si="21"/>
        <v>-7460.97</v>
      </c>
      <c r="P40">
        <f t="shared" si="22"/>
        <v>-7460.97</v>
      </c>
      <c r="Q40">
        <f t="shared" si="23"/>
        <v>0</v>
      </c>
      <c r="R40">
        <f t="shared" si="24"/>
        <v>0</v>
      </c>
      <c r="S40">
        <f t="shared" si="25"/>
        <v>0</v>
      </c>
      <c r="T40">
        <f t="shared" si="26"/>
        <v>0</v>
      </c>
      <c r="U40">
        <f t="shared" si="27"/>
        <v>0</v>
      </c>
      <c r="V40">
        <f t="shared" si="28"/>
        <v>0</v>
      </c>
      <c r="W40">
        <f t="shared" si="29"/>
        <v>0</v>
      </c>
      <c r="X40">
        <f t="shared" si="30"/>
        <v>0</v>
      </c>
      <c r="Y40">
        <f t="shared" si="31"/>
        <v>0</v>
      </c>
      <c r="AA40">
        <v>432485244</v>
      </c>
      <c r="AB40">
        <f t="shared" si="32"/>
        <v>125.33</v>
      </c>
      <c r="AC40">
        <f t="shared" si="33"/>
        <v>125.33</v>
      </c>
      <c r="AD40">
        <f t="shared" si="34"/>
        <v>0</v>
      </c>
      <c r="AE40">
        <f t="shared" si="35"/>
        <v>0</v>
      </c>
      <c r="AF40">
        <f t="shared" si="36"/>
        <v>0</v>
      </c>
      <c r="AG40">
        <f t="shared" si="37"/>
        <v>0</v>
      </c>
      <c r="AH40">
        <f t="shared" si="38"/>
        <v>0</v>
      </c>
      <c r="AI40">
        <f t="shared" si="39"/>
        <v>0</v>
      </c>
      <c r="AJ40">
        <f t="shared" si="40"/>
        <v>0</v>
      </c>
      <c r="AK40">
        <v>125.33</v>
      </c>
      <c r="AL40">
        <v>125.33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103</v>
      </c>
      <c r="AU40">
        <v>72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7.46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29</v>
      </c>
      <c r="BM40">
        <v>50</v>
      </c>
      <c r="BN40">
        <v>0</v>
      </c>
      <c r="BO40" t="s">
        <v>26</v>
      </c>
      <c r="BP40">
        <v>1</v>
      </c>
      <c r="BQ40">
        <v>30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103</v>
      </c>
      <c r="CA40">
        <v>72</v>
      </c>
      <c r="CB40" t="s">
        <v>3</v>
      </c>
      <c r="CE40">
        <v>30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41"/>
        <v>-7460.97</v>
      </c>
      <c r="CQ40">
        <f t="shared" si="42"/>
        <v>934.96</v>
      </c>
      <c r="CR40">
        <f t="shared" si="43"/>
        <v>0</v>
      </c>
      <c r="CS40">
        <f t="shared" si="44"/>
        <v>0</v>
      </c>
      <c r="CT40">
        <f t="shared" si="45"/>
        <v>0</v>
      </c>
      <c r="CU40">
        <f t="shared" si="46"/>
        <v>0</v>
      </c>
      <c r="CV40">
        <f t="shared" si="47"/>
        <v>0</v>
      </c>
      <c r="CW40">
        <f t="shared" si="48"/>
        <v>0</v>
      </c>
      <c r="CX40">
        <f t="shared" si="49"/>
        <v>0</v>
      </c>
      <c r="CY40">
        <f t="shared" si="50"/>
        <v>0</v>
      </c>
      <c r="CZ40">
        <f t="shared" si="51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1007</v>
      </c>
      <c r="DV40" t="s">
        <v>28</v>
      </c>
      <c r="DW40" t="s">
        <v>28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405818678</v>
      </c>
      <c r="EF40">
        <v>30</v>
      </c>
      <c r="EG40" t="s">
        <v>22</v>
      </c>
      <c r="EH40">
        <v>0</v>
      </c>
      <c r="EI40" t="s">
        <v>3</v>
      </c>
      <c r="EJ40">
        <v>1</v>
      </c>
      <c r="EK40">
        <v>50</v>
      </c>
      <c r="EL40" t="s">
        <v>23</v>
      </c>
      <c r="EM40" t="s">
        <v>24</v>
      </c>
      <c r="EO40" t="s">
        <v>3</v>
      </c>
      <c r="EQ40">
        <v>0</v>
      </c>
      <c r="ER40">
        <v>125.33</v>
      </c>
      <c r="ES40">
        <v>125.33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v>0</v>
      </c>
      <c r="FS40">
        <v>0</v>
      </c>
      <c r="FX40">
        <v>103</v>
      </c>
      <c r="FY40">
        <v>72</v>
      </c>
      <c r="GA40" t="s">
        <v>3</v>
      </c>
      <c r="GD40">
        <v>1</v>
      </c>
      <c r="GF40">
        <v>-1848023939</v>
      </c>
      <c r="GG40">
        <v>2</v>
      </c>
      <c r="GH40">
        <v>1</v>
      </c>
      <c r="GI40">
        <v>2</v>
      </c>
      <c r="GJ40">
        <v>0</v>
      </c>
      <c r="GK40">
        <v>0</v>
      </c>
      <c r="GL40">
        <f t="shared" si="52"/>
        <v>0</v>
      </c>
      <c r="GM40">
        <f t="shared" si="53"/>
        <v>-7460.97</v>
      </c>
      <c r="GN40">
        <f t="shared" si="54"/>
        <v>-7460.97</v>
      </c>
      <c r="GO40">
        <f t="shared" si="55"/>
        <v>0</v>
      </c>
      <c r="GP40">
        <f t="shared" si="56"/>
        <v>0</v>
      </c>
      <c r="GR40">
        <v>0</v>
      </c>
      <c r="GS40">
        <v>0</v>
      </c>
      <c r="GT40">
        <v>0</v>
      </c>
      <c r="GU40" t="s">
        <v>3</v>
      </c>
      <c r="GV40">
        <f t="shared" si="57"/>
        <v>0</v>
      </c>
      <c r="GW40">
        <v>1</v>
      </c>
      <c r="GX40">
        <f t="shared" si="58"/>
        <v>0</v>
      </c>
      <c r="HA40">
        <v>0</v>
      </c>
      <c r="HB40">
        <v>0</v>
      </c>
      <c r="HC40">
        <f t="shared" si="59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HS40">
        <v>0</v>
      </c>
      <c r="IK40">
        <v>0</v>
      </c>
    </row>
    <row r="41" spans="1:255" x14ac:dyDescent="0.2">
      <c r="A41" s="2">
        <v>17</v>
      </c>
      <c r="B41" s="2">
        <v>1</v>
      </c>
      <c r="C41" s="2">
        <f>ROW(SmtRes!A19)</f>
        <v>19</v>
      </c>
      <c r="D41" s="2">
        <f>ROW(EtalonRes!A19)</f>
        <v>19</v>
      </c>
      <c r="E41" s="2" t="s">
        <v>40</v>
      </c>
      <c r="F41" s="2" t="s">
        <v>41</v>
      </c>
      <c r="G41" s="2" t="s">
        <v>42</v>
      </c>
      <c r="H41" s="2" t="s">
        <v>20</v>
      </c>
      <c r="I41" s="2">
        <f>ROUND(159.6/100,9)</f>
        <v>1.5960000000000001</v>
      </c>
      <c r="J41" s="2">
        <v>0</v>
      </c>
      <c r="K41" s="2">
        <f>ROUND(159.6/100,9)</f>
        <v>1.5960000000000001</v>
      </c>
      <c r="L41" s="2"/>
      <c r="M41" s="2"/>
      <c r="N41" s="2"/>
      <c r="O41" s="2">
        <f t="shared" si="21"/>
        <v>206.53</v>
      </c>
      <c r="P41" s="2">
        <f t="shared" si="22"/>
        <v>112.84</v>
      </c>
      <c r="Q41" s="2">
        <f t="shared" si="23"/>
        <v>0</v>
      </c>
      <c r="R41" s="2">
        <f t="shared" si="24"/>
        <v>0</v>
      </c>
      <c r="S41" s="2">
        <f t="shared" si="25"/>
        <v>93.69</v>
      </c>
      <c r="T41" s="2">
        <f t="shared" si="26"/>
        <v>0</v>
      </c>
      <c r="U41" s="2">
        <f t="shared" si="27"/>
        <v>8.3790000000000013</v>
      </c>
      <c r="V41" s="2">
        <f t="shared" si="28"/>
        <v>0</v>
      </c>
      <c r="W41" s="2">
        <f t="shared" si="29"/>
        <v>0</v>
      </c>
      <c r="X41" s="2">
        <f t="shared" si="30"/>
        <v>96.5</v>
      </c>
      <c r="Y41" s="2">
        <f t="shared" si="31"/>
        <v>67.459999999999994</v>
      </c>
      <c r="Z41" s="2"/>
      <c r="AA41" s="2">
        <v>432485242</v>
      </c>
      <c r="AB41" s="2">
        <f t="shared" si="32"/>
        <v>129.4</v>
      </c>
      <c r="AC41" s="2">
        <f t="shared" si="33"/>
        <v>70.7</v>
      </c>
      <c r="AD41" s="2">
        <f t="shared" si="34"/>
        <v>0</v>
      </c>
      <c r="AE41" s="2">
        <f t="shared" si="35"/>
        <v>0</v>
      </c>
      <c r="AF41" s="2">
        <f t="shared" si="36"/>
        <v>58.7</v>
      </c>
      <c r="AG41" s="2">
        <f t="shared" si="37"/>
        <v>0</v>
      </c>
      <c r="AH41" s="2">
        <f t="shared" si="38"/>
        <v>5.25</v>
      </c>
      <c r="AI41" s="2">
        <f t="shared" si="39"/>
        <v>0</v>
      </c>
      <c r="AJ41" s="2">
        <f t="shared" si="40"/>
        <v>0</v>
      </c>
      <c r="AK41" s="2">
        <v>129.4</v>
      </c>
      <c r="AL41" s="2">
        <v>70.7</v>
      </c>
      <c r="AM41" s="2">
        <v>0</v>
      </c>
      <c r="AN41" s="2">
        <v>0</v>
      </c>
      <c r="AO41" s="2">
        <v>58.7</v>
      </c>
      <c r="AP41" s="2">
        <v>0</v>
      </c>
      <c r="AQ41" s="2">
        <v>5.25</v>
      </c>
      <c r="AR41" s="2">
        <v>0</v>
      </c>
      <c r="AS41" s="2">
        <v>0</v>
      </c>
      <c r="AT41" s="2">
        <v>103</v>
      </c>
      <c r="AU41" s="2">
        <v>72</v>
      </c>
      <c r="AV41" s="2">
        <v>1</v>
      </c>
      <c r="AW41" s="2">
        <v>1</v>
      </c>
      <c r="AX41" s="2"/>
      <c r="AY41" s="2"/>
      <c r="AZ41" s="2">
        <v>1</v>
      </c>
      <c r="BA41" s="2">
        <v>1</v>
      </c>
      <c r="BB41" s="2">
        <v>1</v>
      </c>
      <c r="BC41" s="2">
        <v>1</v>
      </c>
      <c r="BD41" s="2" t="s">
        <v>3</v>
      </c>
      <c r="BE41" s="2" t="s">
        <v>3</v>
      </c>
      <c r="BF41" s="2" t="s">
        <v>3</v>
      </c>
      <c r="BG41" s="2" t="s">
        <v>3</v>
      </c>
      <c r="BH41" s="2">
        <v>0</v>
      </c>
      <c r="BI41" s="2">
        <v>1</v>
      </c>
      <c r="BJ41" s="2" t="s">
        <v>43</v>
      </c>
      <c r="BK41" s="2"/>
      <c r="BL41" s="2"/>
      <c r="BM41" s="2">
        <v>50</v>
      </c>
      <c r="BN41" s="2">
        <v>0</v>
      </c>
      <c r="BO41" s="2" t="s">
        <v>41</v>
      </c>
      <c r="BP41" s="2">
        <v>1</v>
      </c>
      <c r="BQ41" s="2">
        <v>30</v>
      </c>
      <c r="BR41" s="2">
        <v>0</v>
      </c>
      <c r="BS41" s="2">
        <v>1</v>
      </c>
      <c r="BT41" s="2">
        <v>1</v>
      </c>
      <c r="BU41" s="2">
        <v>1</v>
      </c>
      <c r="BV41" s="2">
        <v>1</v>
      </c>
      <c r="BW41" s="2">
        <v>1</v>
      </c>
      <c r="BX41" s="2">
        <v>1</v>
      </c>
      <c r="BY41" s="2" t="s">
        <v>3</v>
      </c>
      <c r="BZ41" s="2">
        <v>103</v>
      </c>
      <c r="CA41" s="2">
        <v>72</v>
      </c>
      <c r="CB41" s="2" t="s">
        <v>3</v>
      </c>
      <c r="CC41" s="2"/>
      <c r="CD41" s="2"/>
      <c r="CE41" s="2">
        <v>30</v>
      </c>
      <c r="CF41" s="2">
        <v>0</v>
      </c>
      <c r="CG41" s="2">
        <v>0</v>
      </c>
      <c r="CH41" s="2"/>
      <c r="CI41" s="2"/>
      <c r="CJ41" s="2"/>
      <c r="CK41" s="2"/>
      <c r="CL41" s="2"/>
      <c r="CM41" s="2">
        <v>0</v>
      </c>
      <c r="CN41" s="2" t="s">
        <v>3</v>
      </c>
      <c r="CO41" s="2">
        <v>0</v>
      </c>
      <c r="CP41" s="2">
        <f t="shared" si="41"/>
        <v>206.53</v>
      </c>
      <c r="CQ41" s="2">
        <f t="shared" si="42"/>
        <v>70.7</v>
      </c>
      <c r="CR41" s="2">
        <f t="shared" si="43"/>
        <v>0</v>
      </c>
      <c r="CS41" s="2">
        <f t="shared" si="44"/>
        <v>0</v>
      </c>
      <c r="CT41" s="2">
        <f t="shared" si="45"/>
        <v>58.7</v>
      </c>
      <c r="CU41" s="2">
        <f t="shared" si="46"/>
        <v>0</v>
      </c>
      <c r="CV41" s="2">
        <f t="shared" si="47"/>
        <v>5.25</v>
      </c>
      <c r="CW41" s="2">
        <f t="shared" si="48"/>
        <v>0</v>
      </c>
      <c r="CX41" s="2">
        <f t="shared" si="49"/>
        <v>0</v>
      </c>
      <c r="CY41" s="2">
        <f t="shared" si="50"/>
        <v>96.500699999999995</v>
      </c>
      <c r="CZ41" s="2">
        <f t="shared" si="51"/>
        <v>67.456800000000001</v>
      </c>
      <c r="DA41" s="2"/>
      <c r="DB41" s="2"/>
      <c r="DC41" s="2" t="s">
        <v>3</v>
      </c>
      <c r="DD41" s="2" t="s">
        <v>3</v>
      </c>
      <c r="DE41" s="2" t="s">
        <v>3</v>
      </c>
      <c r="DF41" s="2" t="s">
        <v>3</v>
      </c>
      <c r="DG41" s="2" t="s">
        <v>3</v>
      </c>
      <c r="DH41" s="2" t="s">
        <v>3</v>
      </c>
      <c r="DI41" s="2" t="s">
        <v>3</v>
      </c>
      <c r="DJ41" s="2" t="s">
        <v>3</v>
      </c>
      <c r="DK41" s="2" t="s">
        <v>3</v>
      </c>
      <c r="DL41" s="2" t="s">
        <v>3</v>
      </c>
      <c r="DM41" s="2" t="s">
        <v>3</v>
      </c>
      <c r="DN41" s="2">
        <v>0</v>
      </c>
      <c r="DO41" s="2">
        <v>0</v>
      </c>
      <c r="DP41" s="2">
        <v>1</v>
      </c>
      <c r="DQ41" s="2">
        <v>1</v>
      </c>
      <c r="DR41" s="2"/>
      <c r="DS41" s="2"/>
      <c r="DT41" s="2"/>
      <c r="DU41" s="2">
        <v>1005</v>
      </c>
      <c r="DV41" s="2" t="s">
        <v>20</v>
      </c>
      <c r="DW41" s="2" t="s">
        <v>20</v>
      </c>
      <c r="DX41" s="2">
        <v>100</v>
      </c>
      <c r="DY41" s="2"/>
      <c r="DZ41" s="2" t="s">
        <v>3</v>
      </c>
      <c r="EA41" s="2" t="s">
        <v>3</v>
      </c>
      <c r="EB41" s="2" t="s">
        <v>3</v>
      </c>
      <c r="EC41" s="2" t="s">
        <v>3</v>
      </c>
      <c r="ED41" s="2"/>
      <c r="EE41" s="2">
        <v>405818678</v>
      </c>
      <c r="EF41" s="2">
        <v>30</v>
      </c>
      <c r="EG41" s="2" t="s">
        <v>22</v>
      </c>
      <c r="EH41" s="2">
        <v>0</v>
      </c>
      <c r="EI41" s="2" t="s">
        <v>3</v>
      </c>
      <c r="EJ41" s="2">
        <v>1</v>
      </c>
      <c r="EK41" s="2">
        <v>50</v>
      </c>
      <c r="EL41" s="2" t="s">
        <v>23</v>
      </c>
      <c r="EM41" s="2" t="s">
        <v>24</v>
      </c>
      <c r="EN41" s="2"/>
      <c r="EO41" s="2" t="s">
        <v>3</v>
      </c>
      <c r="EP41" s="2"/>
      <c r="EQ41" s="2">
        <v>0</v>
      </c>
      <c r="ER41" s="2">
        <v>129.4</v>
      </c>
      <c r="ES41" s="2">
        <v>70.7</v>
      </c>
      <c r="ET41" s="2">
        <v>0</v>
      </c>
      <c r="EU41" s="2">
        <v>0</v>
      </c>
      <c r="EV41" s="2">
        <v>58.7</v>
      </c>
      <c r="EW41" s="2">
        <v>5.25</v>
      </c>
      <c r="EX41" s="2">
        <v>0</v>
      </c>
      <c r="EY41" s="2">
        <v>0</v>
      </c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>
        <v>0</v>
      </c>
      <c r="FR41" s="2">
        <v>0</v>
      </c>
      <c r="FS41" s="2">
        <v>0</v>
      </c>
      <c r="FT41" s="2"/>
      <c r="FU41" s="2"/>
      <c r="FV41" s="2"/>
      <c r="FW41" s="2"/>
      <c r="FX41" s="2">
        <v>103</v>
      </c>
      <c r="FY41" s="2">
        <v>72</v>
      </c>
      <c r="FZ41" s="2"/>
      <c r="GA41" s="2" t="s">
        <v>3</v>
      </c>
      <c r="GB41" s="2"/>
      <c r="GC41" s="2"/>
      <c r="GD41" s="2">
        <v>1</v>
      </c>
      <c r="GE41" s="2"/>
      <c r="GF41" s="2">
        <v>642984770</v>
      </c>
      <c r="GG41" s="2">
        <v>2</v>
      </c>
      <c r="GH41" s="2">
        <v>1</v>
      </c>
      <c r="GI41" s="2">
        <v>2</v>
      </c>
      <c r="GJ41" s="2">
        <v>0</v>
      </c>
      <c r="GK41" s="2">
        <v>0</v>
      </c>
      <c r="GL41" s="2">
        <f t="shared" si="52"/>
        <v>0</v>
      </c>
      <c r="GM41" s="2">
        <f t="shared" si="53"/>
        <v>370.49</v>
      </c>
      <c r="GN41" s="2">
        <f t="shared" si="54"/>
        <v>370.49</v>
      </c>
      <c r="GO41" s="2">
        <f t="shared" si="55"/>
        <v>0</v>
      </c>
      <c r="GP41" s="2">
        <f t="shared" si="56"/>
        <v>0</v>
      </c>
      <c r="GQ41" s="2"/>
      <c r="GR41" s="2">
        <v>0</v>
      </c>
      <c r="GS41" s="2">
        <v>3</v>
      </c>
      <c r="GT41" s="2">
        <v>0</v>
      </c>
      <c r="GU41" s="2" t="s">
        <v>3</v>
      </c>
      <c r="GV41" s="2">
        <f t="shared" si="57"/>
        <v>0</v>
      </c>
      <c r="GW41" s="2">
        <v>1</v>
      </c>
      <c r="GX41" s="2">
        <f t="shared" si="58"/>
        <v>0</v>
      </c>
      <c r="GY41" s="2"/>
      <c r="GZ41" s="2"/>
      <c r="HA41" s="2">
        <v>0</v>
      </c>
      <c r="HB41" s="2">
        <v>0</v>
      </c>
      <c r="HC41" s="2">
        <f t="shared" si="59"/>
        <v>0</v>
      </c>
      <c r="HD41" s="2"/>
      <c r="HE41" s="2" t="s">
        <v>3</v>
      </c>
      <c r="HF41" s="2" t="s">
        <v>3</v>
      </c>
      <c r="HG41" s="2"/>
      <c r="HH41" s="2"/>
      <c r="HI41" s="2"/>
      <c r="HJ41" s="2"/>
      <c r="HK41" s="2"/>
      <c r="HL41" s="2"/>
      <c r="HM41" s="2" t="s">
        <v>3</v>
      </c>
      <c r="HN41" s="2" t="s">
        <v>3</v>
      </c>
      <c r="HO41" s="2" t="s">
        <v>3</v>
      </c>
      <c r="HP41" s="2" t="s">
        <v>3</v>
      </c>
      <c r="HQ41" s="2" t="s">
        <v>3</v>
      </c>
      <c r="HR41" s="2"/>
      <c r="HS41" s="2">
        <v>0</v>
      </c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>
        <v>0</v>
      </c>
      <c r="IL41" s="2"/>
      <c r="IM41" s="2"/>
      <c r="IN41" s="2"/>
      <c r="IO41" s="2"/>
      <c r="IP41" s="2"/>
      <c r="IQ41" s="2"/>
      <c r="IR41" s="2"/>
      <c r="IS41" s="2"/>
      <c r="IT41" s="2"/>
      <c r="IU41" s="2"/>
    </row>
    <row r="42" spans="1:255" x14ac:dyDescent="0.2">
      <c r="A42">
        <v>17</v>
      </c>
      <c r="B42">
        <v>1</v>
      </c>
      <c r="C42">
        <f>ROW(SmtRes!A22)</f>
        <v>22</v>
      </c>
      <c r="D42">
        <f>ROW(EtalonRes!A22)</f>
        <v>22</v>
      </c>
      <c r="E42" t="s">
        <v>40</v>
      </c>
      <c r="F42" t="s">
        <v>41</v>
      </c>
      <c r="G42" t="s">
        <v>42</v>
      </c>
      <c r="H42" t="s">
        <v>20</v>
      </c>
      <c r="I42">
        <f>ROUND(159.6/100,9)</f>
        <v>1.5960000000000001</v>
      </c>
      <c r="J42">
        <v>0</v>
      </c>
      <c r="K42">
        <f>ROUND(159.6/100,9)</f>
        <v>1.5960000000000001</v>
      </c>
      <c r="O42">
        <f t="shared" si="21"/>
        <v>6153.94</v>
      </c>
      <c r="P42">
        <f t="shared" si="22"/>
        <v>874.51</v>
      </c>
      <c r="Q42">
        <f t="shared" si="23"/>
        <v>0</v>
      </c>
      <c r="R42">
        <f t="shared" si="24"/>
        <v>0</v>
      </c>
      <c r="S42">
        <f t="shared" si="25"/>
        <v>5279.43</v>
      </c>
      <c r="T42">
        <f t="shared" si="26"/>
        <v>0</v>
      </c>
      <c r="U42">
        <f t="shared" si="27"/>
        <v>8.3790000000000013</v>
      </c>
      <c r="V42">
        <f t="shared" si="28"/>
        <v>0</v>
      </c>
      <c r="W42">
        <f t="shared" si="29"/>
        <v>0</v>
      </c>
      <c r="X42">
        <f t="shared" si="30"/>
        <v>5437.81</v>
      </c>
      <c r="Y42">
        <f t="shared" si="31"/>
        <v>3801.19</v>
      </c>
      <c r="AA42">
        <v>432485244</v>
      </c>
      <c r="AB42">
        <f t="shared" si="32"/>
        <v>129.4</v>
      </c>
      <c r="AC42">
        <f t="shared" si="33"/>
        <v>70.7</v>
      </c>
      <c r="AD42">
        <f t="shared" si="34"/>
        <v>0</v>
      </c>
      <c r="AE42">
        <f t="shared" si="35"/>
        <v>0</v>
      </c>
      <c r="AF42">
        <f t="shared" si="36"/>
        <v>58.7</v>
      </c>
      <c r="AG42">
        <f t="shared" si="37"/>
        <v>0</v>
      </c>
      <c r="AH42">
        <f t="shared" si="38"/>
        <v>5.25</v>
      </c>
      <c r="AI42">
        <f t="shared" si="39"/>
        <v>0</v>
      </c>
      <c r="AJ42">
        <f t="shared" si="40"/>
        <v>0</v>
      </c>
      <c r="AK42">
        <v>129.4</v>
      </c>
      <c r="AL42">
        <v>70.7</v>
      </c>
      <c r="AM42">
        <v>0</v>
      </c>
      <c r="AN42">
        <v>0</v>
      </c>
      <c r="AO42">
        <v>58.7</v>
      </c>
      <c r="AP42">
        <v>0</v>
      </c>
      <c r="AQ42">
        <v>5.25</v>
      </c>
      <c r="AR42">
        <v>0</v>
      </c>
      <c r="AS42">
        <v>0</v>
      </c>
      <c r="AT42">
        <v>103</v>
      </c>
      <c r="AU42">
        <v>72</v>
      </c>
      <c r="AV42">
        <v>1</v>
      </c>
      <c r="AW42">
        <v>1</v>
      </c>
      <c r="AZ42">
        <v>1</v>
      </c>
      <c r="BA42">
        <v>56.35</v>
      </c>
      <c r="BB42">
        <v>1</v>
      </c>
      <c r="BC42">
        <v>7.75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43</v>
      </c>
      <c r="BM42">
        <v>50</v>
      </c>
      <c r="BN42">
        <v>0</v>
      </c>
      <c r="BO42" t="s">
        <v>41</v>
      </c>
      <c r="BP42">
        <v>1</v>
      </c>
      <c r="BQ42">
        <v>30</v>
      </c>
      <c r="BR42">
        <v>0</v>
      </c>
      <c r="BS42">
        <v>56.35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103</v>
      </c>
      <c r="CA42">
        <v>72</v>
      </c>
      <c r="CB42" t="s">
        <v>3</v>
      </c>
      <c r="CE42">
        <v>30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41"/>
        <v>6153.9400000000005</v>
      </c>
      <c r="CQ42">
        <f t="shared" si="42"/>
        <v>547.92999999999995</v>
      </c>
      <c r="CR42">
        <f t="shared" si="43"/>
        <v>0</v>
      </c>
      <c r="CS42">
        <f t="shared" si="44"/>
        <v>0</v>
      </c>
      <c r="CT42">
        <f t="shared" si="45"/>
        <v>3307.75</v>
      </c>
      <c r="CU42">
        <f t="shared" si="46"/>
        <v>0</v>
      </c>
      <c r="CV42">
        <f t="shared" si="47"/>
        <v>5.25</v>
      </c>
      <c r="CW42">
        <f t="shared" si="48"/>
        <v>0</v>
      </c>
      <c r="CX42">
        <f t="shared" si="49"/>
        <v>0</v>
      </c>
      <c r="CY42">
        <f t="shared" si="50"/>
        <v>5437.8129000000008</v>
      </c>
      <c r="CZ42">
        <f t="shared" si="51"/>
        <v>3801.1896000000002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1005</v>
      </c>
      <c r="DV42" t="s">
        <v>20</v>
      </c>
      <c r="DW42" t="s">
        <v>20</v>
      </c>
      <c r="DX42">
        <v>100</v>
      </c>
      <c r="DZ42" t="s">
        <v>3</v>
      </c>
      <c r="EA42" t="s">
        <v>3</v>
      </c>
      <c r="EB42" t="s">
        <v>3</v>
      </c>
      <c r="EC42" t="s">
        <v>3</v>
      </c>
      <c r="EE42">
        <v>405818678</v>
      </c>
      <c r="EF42">
        <v>30</v>
      </c>
      <c r="EG42" t="s">
        <v>22</v>
      </c>
      <c r="EH42">
        <v>0</v>
      </c>
      <c r="EI42" t="s">
        <v>3</v>
      </c>
      <c r="EJ42">
        <v>1</v>
      </c>
      <c r="EK42">
        <v>50</v>
      </c>
      <c r="EL42" t="s">
        <v>23</v>
      </c>
      <c r="EM42" t="s">
        <v>24</v>
      </c>
      <c r="EO42" t="s">
        <v>3</v>
      </c>
      <c r="EQ42">
        <v>0</v>
      </c>
      <c r="ER42">
        <v>129.4</v>
      </c>
      <c r="ES42">
        <v>70.7</v>
      </c>
      <c r="ET42">
        <v>0</v>
      </c>
      <c r="EU42">
        <v>0</v>
      </c>
      <c r="EV42">
        <v>58.7</v>
      </c>
      <c r="EW42">
        <v>5.25</v>
      </c>
      <c r="EX42">
        <v>0</v>
      </c>
      <c r="EY42">
        <v>0</v>
      </c>
      <c r="FQ42">
        <v>0</v>
      </c>
      <c r="FR42">
        <v>0</v>
      </c>
      <c r="FS42">
        <v>0</v>
      </c>
      <c r="FX42">
        <v>103</v>
      </c>
      <c r="FY42">
        <v>72</v>
      </c>
      <c r="GA42" t="s">
        <v>3</v>
      </c>
      <c r="GD42">
        <v>1</v>
      </c>
      <c r="GF42">
        <v>642984770</v>
      </c>
      <c r="GG42">
        <v>2</v>
      </c>
      <c r="GH42">
        <v>1</v>
      </c>
      <c r="GI42">
        <v>2</v>
      </c>
      <c r="GJ42">
        <v>0</v>
      </c>
      <c r="GK42">
        <v>0</v>
      </c>
      <c r="GL42">
        <f t="shared" si="52"/>
        <v>0</v>
      </c>
      <c r="GM42">
        <f t="shared" si="53"/>
        <v>15392.94</v>
      </c>
      <c r="GN42">
        <f t="shared" si="54"/>
        <v>15392.94</v>
      </c>
      <c r="GO42">
        <f t="shared" si="55"/>
        <v>0</v>
      </c>
      <c r="GP42">
        <f t="shared" si="56"/>
        <v>0</v>
      </c>
      <c r="GR42">
        <v>0</v>
      </c>
      <c r="GS42">
        <v>0</v>
      </c>
      <c r="GT42">
        <v>0</v>
      </c>
      <c r="GU42" t="s">
        <v>3</v>
      </c>
      <c r="GV42">
        <f t="shared" si="57"/>
        <v>0</v>
      </c>
      <c r="GW42">
        <v>1</v>
      </c>
      <c r="GX42">
        <f t="shared" si="58"/>
        <v>0</v>
      </c>
      <c r="HA42">
        <v>0</v>
      </c>
      <c r="HB42">
        <v>0</v>
      </c>
      <c r="HC42">
        <f t="shared" si="59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HS42">
        <v>0</v>
      </c>
      <c r="IK42">
        <v>0</v>
      </c>
    </row>
    <row r="43" spans="1:255" x14ac:dyDescent="0.2">
      <c r="A43" s="2">
        <v>18</v>
      </c>
      <c r="B43" s="2">
        <v>1</v>
      </c>
      <c r="C43" s="2">
        <v>19</v>
      </c>
      <c r="D43" s="2"/>
      <c r="E43" s="2" t="s">
        <v>44</v>
      </c>
      <c r="F43" s="2" t="s">
        <v>45</v>
      </c>
      <c r="G43" s="2" t="s">
        <v>46</v>
      </c>
      <c r="H43" s="2" t="s">
        <v>47</v>
      </c>
      <c r="I43" s="2">
        <f>I41*J43</f>
        <v>6.3840000000000021</v>
      </c>
      <c r="J43" s="2">
        <v>4.0000000000000009</v>
      </c>
      <c r="K43" s="2">
        <v>4</v>
      </c>
      <c r="L43" s="2"/>
      <c r="M43" s="2"/>
      <c r="N43" s="2"/>
      <c r="O43" s="2">
        <f t="shared" si="21"/>
        <v>369.7</v>
      </c>
      <c r="P43" s="2">
        <f t="shared" si="22"/>
        <v>369.7</v>
      </c>
      <c r="Q43" s="2">
        <f t="shared" si="23"/>
        <v>0</v>
      </c>
      <c r="R43" s="2">
        <f t="shared" si="24"/>
        <v>0</v>
      </c>
      <c r="S43" s="2">
        <f t="shared" si="25"/>
        <v>0</v>
      </c>
      <c r="T43" s="2">
        <f t="shared" si="26"/>
        <v>0</v>
      </c>
      <c r="U43" s="2">
        <f t="shared" si="27"/>
        <v>0</v>
      </c>
      <c r="V43" s="2">
        <f t="shared" si="28"/>
        <v>0</v>
      </c>
      <c r="W43" s="2">
        <f t="shared" si="29"/>
        <v>0</v>
      </c>
      <c r="X43" s="2">
        <f t="shared" si="30"/>
        <v>0</v>
      </c>
      <c r="Y43" s="2">
        <f t="shared" si="31"/>
        <v>0</v>
      </c>
      <c r="Z43" s="2"/>
      <c r="AA43" s="2">
        <v>432485242</v>
      </c>
      <c r="AB43" s="2">
        <f t="shared" si="32"/>
        <v>57.91</v>
      </c>
      <c r="AC43" s="2">
        <f t="shared" si="33"/>
        <v>57.91</v>
      </c>
      <c r="AD43" s="2">
        <f t="shared" si="34"/>
        <v>0</v>
      </c>
      <c r="AE43" s="2">
        <f t="shared" si="35"/>
        <v>0</v>
      </c>
      <c r="AF43" s="2">
        <f t="shared" si="36"/>
        <v>0</v>
      </c>
      <c r="AG43" s="2">
        <f t="shared" si="37"/>
        <v>0</v>
      </c>
      <c r="AH43" s="2">
        <f t="shared" si="38"/>
        <v>0</v>
      </c>
      <c r="AI43" s="2">
        <f t="shared" si="39"/>
        <v>0</v>
      </c>
      <c r="AJ43" s="2">
        <f t="shared" si="40"/>
        <v>0</v>
      </c>
      <c r="AK43" s="2">
        <v>57.91</v>
      </c>
      <c r="AL43" s="2">
        <v>57.91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103</v>
      </c>
      <c r="AU43" s="2">
        <v>72</v>
      </c>
      <c r="AV43" s="2">
        <v>1</v>
      </c>
      <c r="AW43" s="2">
        <v>1</v>
      </c>
      <c r="AX43" s="2"/>
      <c r="AY43" s="2"/>
      <c r="AZ43" s="2">
        <v>1</v>
      </c>
      <c r="BA43" s="2">
        <v>1</v>
      </c>
      <c r="BB43" s="2">
        <v>1</v>
      </c>
      <c r="BC43" s="2">
        <v>1</v>
      </c>
      <c r="BD43" s="2" t="s">
        <v>3</v>
      </c>
      <c r="BE43" s="2" t="s">
        <v>3</v>
      </c>
      <c r="BF43" s="2" t="s">
        <v>3</v>
      </c>
      <c r="BG43" s="2" t="s">
        <v>3</v>
      </c>
      <c r="BH43" s="2">
        <v>3</v>
      </c>
      <c r="BI43" s="2">
        <v>1</v>
      </c>
      <c r="BJ43" s="2" t="s">
        <v>48</v>
      </c>
      <c r="BK43" s="2"/>
      <c r="BL43" s="2"/>
      <c r="BM43" s="2">
        <v>50</v>
      </c>
      <c r="BN43" s="2">
        <v>0</v>
      </c>
      <c r="BO43" s="2" t="s">
        <v>3</v>
      </c>
      <c r="BP43" s="2">
        <v>0</v>
      </c>
      <c r="BQ43" s="2">
        <v>30</v>
      </c>
      <c r="BR43" s="2">
        <v>0</v>
      </c>
      <c r="BS43" s="2">
        <v>1</v>
      </c>
      <c r="BT43" s="2">
        <v>1</v>
      </c>
      <c r="BU43" s="2">
        <v>1</v>
      </c>
      <c r="BV43" s="2">
        <v>1</v>
      </c>
      <c r="BW43" s="2">
        <v>1</v>
      </c>
      <c r="BX43" s="2">
        <v>1</v>
      </c>
      <c r="BY43" s="2" t="s">
        <v>3</v>
      </c>
      <c r="BZ43" s="2">
        <v>103</v>
      </c>
      <c r="CA43" s="2">
        <v>72</v>
      </c>
      <c r="CB43" s="2" t="s">
        <v>3</v>
      </c>
      <c r="CC43" s="2"/>
      <c r="CD43" s="2"/>
      <c r="CE43" s="2">
        <v>30</v>
      </c>
      <c r="CF43" s="2">
        <v>0</v>
      </c>
      <c r="CG43" s="2">
        <v>0</v>
      </c>
      <c r="CH43" s="2"/>
      <c r="CI43" s="2"/>
      <c r="CJ43" s="2"/>
      <c r="CK43" s="2"/>
      <c r="CL43" s="2"/>
      <c r="CM43" s="2">
        <v>0</v>
      </c>
      <c r="CN43" s="2" t="s">
        <v>3</v>
      </c>
      <c r="CO43" s="2">
        <v>0</v>
      </c>
      <c r="CP43" s="2">
        <f t="shared" si="41"/>
        <v>369.7</v>
      </c>
      <c r="CQ43" s="2">
        <f t="shared" si="42"/>
        <v>57.91</v>
      </c>
      <c r="CR43" s="2">
        <f t="shared" si="43"/>
        <v>0</v>
      </c>
      <c r="CS43" s="2">
        <f t="shared" si="44"/>
        <v>0</v>
      </c>
      <c r="CT43" s="2">
        <f t="shared" si="45"/>
        <v>0</v>
      </c>
      <c r="CU43" s="2">
        <f t="shared" si="46"/>
        <v>0</v>
      </c>
      <c r="CV43" s="2">
        <f t="shared" si="47"/>
        <v>0</v>
      </c>
      <c r="CW43" s="2">
        <f t="shared" si="48"/>
        <v>0</v>
      </c>
      <c r="CX43" s="2">
        <f t="shared" si="49"/>
        <v>0</v>
      </c>
      <c r="CY43" s="2">
        <f t="shared" si="50"/>
        <v>0</v>
      </c>
      <c r="CZ43" s="2">
        <f t="shared" si="51"/>
        <v>0</v>
      </c>
      <c r="DA43" s="2"/>
      <c r="DB43" s="2"/>
      <c r="DC43" s="2" t="s">
        <v>3</v>
      </c>
      <c r="DD43" s="2" t="s">
        <v>3</v>
      </c>
      <c r="DE43" s="2" t="s">
        <v>3</v>
      </c>
      <c r="DF43" s="2" t="s">
        <v>3</v>
      </c>
      <c r="DG43" s="2" t="s">
        <v>3</v>
      </c>
      <c r="DH43" s="2" t="s">
        <v>3</v>
      </c>
      <c r="DI43" s="2" t="s">
        <v>3</v>
      </c>
      <c r="DJ43" s="2" t="s">
        <v>3</v>
      </c>
      <c r="DK43" s="2" t="s">
        <v>3</v>
      </c>
      <c r="DL43" s="2" t="s">
        <v>3</v>
      </c>
      <c r="DM43" s="2" t="s">
        <v>3</v>
      </c>
      <c r="DN43" s="2">
        <v>0</v>
      </c>
      <c r="DO43" s="2">
        <v>0</v>
      </c>
      <c r="DP43" s="2">
        <v>1</v>
      </c>
      <c r="DQ43" s="2">
        <v>1</v>
      </c>
      <c r="DR43" s="2"/>
      <c r="DS43" s="2"/>
      <c r="DT43" s="2"/>
      <c r="DU43" s="2">
        <v>1009</v>
      </c>
      <c r="DV43" s="2" t="s">
        <v>47</v>
      </c>
      <c r="DW43" s="2" t="s">
        <v>47</v>
      </c>
      <c r="DX43" s="2">
        <v>1</v>
      </c>
      <c r="DY43" s="2"/>
      <c r="DZ43" s="2" t="s">
        <v>3</v>
      </c>
      <c r="EA43" s="2" t="s">
        <v>3</v>
      </c>
      <c r="EB43" s="2" t="s">
        <v>3</v>
      </c>
      <c r="EC43" s="2" t="s">
        <v>3</v>
      </c>
      <c r="ED43" s="2"/>
      <c r="EE43" s="2">
        <v>405818678</v>
      </c>
      <c r="EF43" s="2">
        <v>30</v>
      </c>
      <c r="EG43" s="2" t="s">
        <v>22</v>
      </c>
      <c r="EH43" s="2">
        <v>0</v>
      </c>
      <c r="EI43" s="2" t="s">
        <v>3</v>
      </c>
      <c r="EJ43" s="2">
        <v>1</v>
      </c>
      <c r="EK43" s="2">
        <v>50</v>
      </c>
      <c r="EL43" s="2" t="s">
        <v>23</v>
      </c>
      <c r="EM43" s="2" t="s">
        <v>24</v>
      </c>
      <c r="EN43" s="2"/>
      <c r="EO43" s="2" t="s">
        <v>3</v>
      </c>
      <c r="EP43" s="2"/>
      <c r="EQ43" s="2">
        <v>0</v>
      </c>
      <c r="ER43" s="2">
        <v>57.91</v>
      </c>
      <c r="ES43" s="2">
        <v>57.91</v>
      </c>
      <c r="ET43" s="2">
        <v>0</v>
      </c>
      <c r="EU43" s="2">
        <v>0</v>
      </c>
      <c r="EV43" s="2">
        <v>0</v>
      </c>
      <c r="EW43" s="2">
        <v>0</v>
      </c>
      <c r="EX43" s="2">
        <v>0</v>
      </c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>
        <v>0</v>
      </c>
      <c r="FR43" s="2">
        <v>0</v>
      </c>
      <c r="FS43" s="2">
        <v>0</v>
      </c>
      <c r="FT43" s="2"/>
      <c r="FU43" s="2"/>
      <c r="FV43" s="2"/>
      <c r="FW43" s="2"/>
      <c r="FX43" s="2">
        <v>103</v>
      </c>
      <c r="FY43" s="2">
        <v>72</v>
      </c>
      <c r="FZ43" s="2"/>
      <c r="GA43" s="2" t="s">
        <v>3</v>
      </c>
      <c r="GB43" s="2"/>
      <c r="GC43" s="2"/>
      <c r="GD43" s="2">
        <v>1</v>
      </c>
      <c r="GE43" s="2"/>
      <c r="GF43" s="2">
        <v>-2091232531</v>
      </c>
      <c r="GG43" s="2">
        <v>2</v>
      </c>
      <c r="GH43" s="2">
        <v>1</v>
      </c>
      <c r="GI43" s="2">
        <v>-2</v>
      </c>
      <c r="GJ43" s="2">
        <v>0</v>
      </c>
      <c r="GK43" s="2">
        <v>0</v>
      </c>
      <c r="GL43" s="2">
        <f t="shared" si="52"/>
        <v>0</v>
      </c>
      <c r="GM43" s="2">
        <f t="shared" si="53"/>
        <v>369.7</v>
      </c>
      <c r="GN43" s="2">
        <f t="shared" si="54"/>
        <v>369.7</v>
      </c>
      <c r="GO43" s="2">
        <f t="shared" si="55"/>
        <v>0</v>
      </c>
      <c r="GP43" s="2">
        <f t="shared" si="56"/>
        <v>0</v>
      </c>
      <c r="GQ43" s="2"/>
      <c r="GR43" s="2">
        <v>0</v>
      </c>
      <c r="GS43" s="2">
        <v>3</v>
      </c>
      <c r="GT43" s="2">
        <v>0</v>
      </c>
      <c r="GU43" s="2" t="s">
        <v>3</v>
      </c>
      <c r="GV43" s="2">
        <f t="shared" si="57"/>
        <v>0</v>
      </c>
      <c r="GW43" s="2">
        <v>1</v>
      </c>
      <c r="GX43" s="2">
        <f t="shared" si="58"/>
        <v>0</v>
      </c>
      <c r="GY43" s="2"/>
      <c r="GZ43" s="2"/>
      <c r="HA43" s="2">
        <v>0</v>
      </c>
      <c r="HB43" s="2">
        <v>0</v>
      </c>
      <c r="HC43" s="2">
        <f t="shared" si="59"/>
        <v>0</v>
      </c>
      <c r="HD43" s="2"/>
      <c r="HE43" s="2" t="s">
        <v>3</v>
      </c>
      <c r="HF43" s="2" t="s">
        <v>3</v>
      </c>
      <c r="HG43" s="2"/>
      <c r="HH43" s="2"/>
      <c r="HI43" s="2"/>
      <c r="HJ43" s="2"/>
      <c r="HK43" s="2"/>
      <c r="HL43" s="2"/>
      <c r="HM43" s="2" t="s">
        <v>3</v>
      </c>
      <c r="HN43" s="2" t="s">
        <v>3</v>
      </c>
      <c r="HO43" s="2" t="s">
        <v>3</v>
      </c>
      <c r="HP43" s="2" t="s">
        <v>3</v>
      </c>
      <c r="HQ43" s="2" t="s">
        <v>3</v>
      </c>
      <c r="HR43" s="2"/>
      <c r="HS43" s="2">
        <v>0</v>
      </c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>
        <v>0</v>
      </c>
      <c r="IL43" s="2"/>
      <c r="IM43" s="2"/>
      <c r="IN43" s="2"/>
      <c r="IO43" s="2"/>
      <c r="IP43" s="2"/>
      <c r="IQ43" s="2"/>
      <c r="IR43" s="2"/>
      <c r="IS43" s="2"/>
      <c r="IT43" s="2"/>
      <c r="IU43" s="2"/>
    </row>
    <row r="44" spans="1:255" x14ac:dyDescent="0.2">
      <c r="A44">
        <v>18</v>
      </c>
      <c r="B44">
        <v>1</v>
      </c>
      <c r="C44">
        <v>22</v>
      </c>
      <c r="E44" t="s">
        <v>44</v>
      </c>
      <c r="F44" t="s">
        <v>45</v>
      </c>
      <c r="G44" t="s">
        <v>46</v>
      </c>
      <c r="H44" t="s">
        <v>47</v>
      </c>
      <c r="I44">
        <f>I42*J44</f>
        <v>6.3840000000000021</v>
      </c>
      <c r="J44">
        <v>4.0000000000000009</v>
      </c>
      <c r="K44">
        <v>4</v>
      </c>
      <c r="O44">
        <f t="shared" si="21"/>
        <v>1297.6500000000001</v>
      </c>
      <c r="P44">
        <f t="shared" si="22"/>
        <v>1297.6500000000001</v>
      </c>
      <c r="Q44">
        <f t="shared" si="23"/>
        <v>0</v>
      </c>
      <c r="R44">
        <f t="shared" si="24"/>
        <v>0</v>
      </c>
      <c r="S44">
        <f t="shared" si="25"/>
        <v>0</v>
      </c>
      <c r="T44">
        <f t="shared" si="26"/>
        <v>0</v>
      </c>
      <c r="U44">
        <f t="shared" si="27"/>
        <v>0</v>
      </c>
      <c r="V44">
        <f t="shared" si="28"/>
        <v>0</v>
      </c>
      <c r="W44">
        <f t="shared" si="29"/>
        <v>0</v>
      </c>
      <c r="X44">
        <f t="shared" si="30"/>
        <v>0</v>
      </c>
      <c r="Y44">
        <f t="shared" si="31"/>
        <v>0</v>
      </c>
      <c r="AA44">
        <v>432485244</v>
      </c>
      <c r="AB44">
        <f t="shared" si="32"/>
        <v>57.91</v>
      </c>
      <c r="AC44">
        <f t="shared" si="33"/>
        <v>57.91</v>
      </c>
      <c r="AD44">
        <f t="shared" si="34"/>
        <v>0</v>
      </c>
      <c r="AE44">
        <f t="shared" si="35"/>
        <v>0</v>
      </c>
      <c r="AF44">
        <f t="shared" si="36"/>
        <v>0</v>
      </c>
      <c r="AG44">
        <f t="shared" si="37"/>
        <v>0</v>
      </c>
      <c r="AH44">
        <f t="shared" si="38"/>
        <v>0</v>
      </c>
      <c r="AI44">
        <f t="shared" si="39"/>
        <v>0</v>
      </c>
      <c r="AJ44">
        <f t="shared" si="40"/>
        <v>0</v>
      </c>
      <c r="AK44">
        <v>57.91</v>
      </c>
      <c r="AL44">
        <v>57.91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103</v>
      </c>
      <c r="AU44">
        <v>72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3.51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1</v>
      </c>
      <c r="BJ44" t="s">
        <v>48</v>
      </c>
      <c r="BM44">
        <v>50</v>
      </c>
      <c r="BN44">
        <v>0</v>
      </c>
      <c r="BO44" t="s">
        <v>45</v>
      </c>
      <c r="BP44">
        <v>1</v>
      </c>
      <c r="BQ44">
        <v>30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103</v>
      </c>
      <c r="CA44">
        <v>72</v>
      </c>
      <c r="CB44" t="s">
        <v>3</v>
      </c>
      <c r="CE44">
        <v>30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41"/>
        <v>1297.6500000000001</v>
      </c>
      <c r="CQ44">
        <f t="shared" si="42"/>
        <v>203.26</v>
      </c>
      <c r="CR44">
        <f t="shared" si="43"/>
        <v>0</v>
      </c>
      <c r="CS44">
        <f t="shared" si="44"/>
        <v>0</v>
      </c>
      <c r="CT44">
        <f t="shared" si="45"/>
        <v>0</v>
      </c>
      <c r="CU44">
        <f t="shared" si="46"/>
        <v>0</v>
      </c>
      <c r="CV44">
        <f t="shared" si="47"/>
        <v>0</v>
      </c>
      <c r="CW44">
        <f t="shared" si="48"/>
        <v>0</v>
      </c>
      <c r="CX44">
        <f t="shared" si="49"/>
        <v>0</v>
      </c>
      <c r="CY44">
        <f t="shared" si="50"/>
        <v>0</v>
      </c>
      <c r="CZ44">
        <f t="shared" si="51"/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1009</v>
      </c>
      <c r="DV44" t="s">
        <v>47</v>
      </c>
      <c r="DW44" t="s">
        <v>47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405818678</v>
      </c>
      <c r="EF44">
        <v>30</v>
      </c>
      <c r="EG44" t="s">
        <v>22</v>
      </c>
      <c r="EH44">
        <v>0</v>
      </c>
      <c r="EI44" t="s">
        <v>3</v>
      </c>
      <c r="EJ44">
        <v>1</v>
      </c>
      <c r="EK44">
        <v>50</v>
      </c>
      <c r="EL44" t="s">
        <v>23</v>
      </c>
      <c r="EM44" t="s">
        <v>24</v>
      </c>
      <c r="EO44" t="s">
        <v>3</v>
      </c>
      <c r="EQ44">
        <v>0</v>
      </c>
      <c r="ER44">
        <v>57.91</v>
      </c>
      <c r="ES44">
        <v>57.91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v>0</v>
      </c>
      <c r="FS44">
        <v>0</v>
      </c>
      <c r="FX44">
        <v>103</v>
      </c>
      <c r="FY44">
        <v>72</v>
      </c>
      <c r="GA44" t="s">
        <v>3</v>
      </c>
      <c r="GD44">
        <v>1</v>
      </c>
      <c r="GF44">
        <v>-2091232531</v>
      </c>
      <c r="GG44">
        <v>2</v>
      </c>
      <c r="GH44">
        <v>1</v>
      </c>
      <c r="GI44">
        <v>2</v>
      </c>
      <c r="GJ44">
        <v>0</v>
      </c>
      <c r="GK44">
        <v>0</v>
      </c>
      <c r="GL44">
        <f t="shared" si="52"/>
        <v>0</v>
      </c>
      <c r="GM44">
        <f t="shared" si="53"/>
        <v>1297.6500000000001</v>
      </c>
      <c r="GN44">
        <f t="shared" si="54"/>
        <v>1297.6500000000001</v>
      </c>
      <c r="GO44">
        <f t="shared" si="55"/>
        <v>0</v>
      </c>
      <c r="GP44">
        <f t="shared" si="56"/>
        <v>0</v>
      </c>
      <c r="GR44">
        <v>0</v>
      </c>
      <c r="GS44">
        <v>0</v>
      </c>
      <c r="GT44">
        <v>0</v>
      </c>
      <c r="GU44" t="s">
        <v>3</v>
      </c>
      <c r="GV44">
        <f t="shared" si="57"/>
        <v>0</v>
      </c>
      <c r="GW44">
        <v>1</v>
      </c>
      <c r="GX44">
        <f t="shared" si="58"/>
        <v>0</v>
      </c>
      <c r="HA44">
        <v>0</v>
      </c>
      <c r="HB44">
        <v>0</v>
      </c>
      <c r="HC44">
        <f t="shared" si="59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HS44">
        <v>0</v>
      </c>
      <c r="IK44">
        <v>0</v>
      </c>
    </row>
    <row r="46" spans="1:255" x14ac:dyDescent="0.2">
      <c r="A46" s="3">
        <v>51</v>
      </c>
      <c r="B46" s="3">
        <f>B24</f>
        <v>1</v>
      </c>
      <c r="C46" s="3">
        <f>A24</f>
        <v>4</v>
      </c>
      <c r="D46" s="3">
        <f>ROW(A24)</f>
        <v>24</v>
      </c>
      <c r="E46" s="3"/>
      <c r="F46" s="3" t="str">
        <f>IF(F24&lt;&gt;"",F24,"")</f>
        <v/>
      </c>
      <c r="G46" s="3" t="str">
        <f>IF(G24&lt;&gt;"",G24,"")</f>
        <v>Благоустройство</v>
      </c>
      <c r="H46" s="3">
        <v>0</v>
      </c>
      <c r="I46" s="3"/>
      <c r="J46" s="3"/>
      <c r="K46" s="3"/>
      <c r="L46" s="3"/>
      <c r="M46" s="3"/>
      <c r="N46" s="3"/>
      <c r="O46" s="3">
        <f t="shared" ref="O46:T46" si="60">ROUND(AB46,2)</f>
        <v>2992.1</v>
      </c>
      <c r="P46" s="3">
        <f t="shared" si="60"/>
        <v>2482.81</v>
      </c>
      <c r="Q46" s="3">
        <f t="shared" si="60"/>
        <v>6.64</v>
      </c>
      <c r="R46" s="3">
        <f t="shared" si="60"/>
        <v>0.75</v>
      </c>
      <c r="S46" s="3">
        <f t="shared" si="60"/>
        <v>502.65</v>
      </c>
      <c r="T46" s="3">
        <f t="shared" si="60"/>
        <v>0</v>
      </c>
      <c r="U46" s="3">
        <f>AH46</f>
        <v>47.664540000000002</v>
      </c>
      <c r="V46" s="3">
        <f>AI46</f>
        <v>0</v>
      </c>
      <c r="W46" s="3">
        <f>ROUND(AJ46,2)</f>
        <v>0</v>
      </c>
      <c r="X46" s="3">
        <f>ROUND(AK46,2)</f>
        <v>518.49</v>
      </c>
      <c r="Y46" s="3">
        <f>ROUND(AL46,2)</f>
        <v>362.45</v>
      </c>
      <c r="Z46" s="3"/>
      <c r="AA46" s="3"/>
      <c r="AB46" s="3">
        <f>ROUND(SUMIF(AA28:AA44,"=432485242",O28:O44),2)</f>
        <v>2992.1</v>
      </c>
      <c r="AC46" s="3">
        <f>ROUND(SUMIF(AA28:AA44,"=432485242",P28:P44),2)</f>
        <v>2482.81</v>
      </c>
      <c r="AD46" s="3">
        <f>ROUND(SUMIF(AA28:AA44,"=432485242",Q28:Q44),2)</f>
        <v>6.64</v>
      </c>
      <c r="AE46" s="3">
        <f>ROUND(SUMIF(AA28:AA44,"=432485242",R28:R44),2)</f>
        <v>0.75</v>
      </c>
      <c r="AF46" s="3">
        <f>ROUND(SUMIF(AA28:AA44,"=432485242",S28:S44),2)</f>
        <v>502.65</v>
      </c>
      <c r="AG46" s="3">
        <f>ROUND(SUMIF(AA28:AA44,"=432485242",T28:T44),2)</f>
        <v>0</v>
      </c>
      <c r="AH46" s="3">
        <f>SUMIF(AA28:AA44,"=432485242",U28:U44)</f>
        <v>47.664540000000002</v>
      </c>
      <c r="AI46" s="3">
        <f>SUMIF(AA28:AA44,"=432485242",V28:V44)</f>
        <v>0</v>
      </c>
      <c r="AJ46" s="3">
        <f>ROUND(SUMIF(AA28:AA44,"=432485242",W28:W44),2)</f>
        <v>0</v>
      </c>
      <c r="AK46" s="3">
        <f>ROUND(SUMIF(AA28:AA44,"=432485242",X28:X44),2)</f>
        <v>518.49</v>
      </c>
      <c r="AL46" s="3">
        <f>ROUND(SUMIF(AA28:AA44,"=432485242",Y28:Y44),2)</f>
        <v>362.45</v>
      </c>
      <c r="AM46" s="3"/>
      <c r="AN46" s="3"/>
      <c r="AO46" s="3">
        <f t="shared" ref="AO46:BD46" si="61">ROUND(BX46,2)</f>
        <v>0</v>
      </c>
      <c r="AP46" s="3">
        <f t="shared" si="61"/>
        <v>0</v>
      </c>
      <c r="AQ46" s="3">
        <f t="shared" si="61"/>
        <v>0</v>
      </c>
      <c r="AR46" s="3">
        <f t="shared" si="61"/>
        <v>3873.04</v>
      </c>
      <c r="AS46" s="3">
        <f t="shared" si="61"/>
        <v>3873.04</v>
      </c>
      <c r="AT46" s="3">
        <f t="shared" si="61"/>
        <v>0</v>
      </c>
      <c r="AU46" s="3">
        <f t="shared" si="61"/>
        <v>0</v>
      </c>
      <c r="AV46" s="3">
        <f t="shared" si="61"/>
        <v>2482.81</v>
      </c>
      <c r="AW46" s="3">
        <f t="shared" si="61"/>
        <v>2482.81</v>
      </c>
      <c r="AX46" s="3">
        <f t="shared" si="61"/>
        <v>0</v>
      </c>
      <c r="AY46" s="3">
        <f t="shared" si="61"/>
        <v>2482.81</v>
      </c>
      <c r="AZ46" s="3">
        <f t="shared" si="61"/>
        <v>0</v>
      </c>
      <c r="BA46" s="3">
        <f t="shared" si="61"/>
        <v>0</v>
      </c>
      <c r="BB46" s="3">
        <f t="shared" si="61"/>
        <v>0</v>
      </c>
      <c r="BC46" s="3">
        <f t="shared" si="61"/>
        <v>0</v>
      </c>
      <c r="BD46" s="3">
        <f t="shared" si="61"/>
        <v>0</v>
      </c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>
        <f>ROUND(SUMIF(AA28:AA44,"=432485242",FQ28:FQ44),2)</f>
        <v>0</v>
      </c>
      <c r="BY46" s="3">
        <f>ROUND(SUMIF(AA28:AA44,"=432485242",FR28:FR44),2)</f>
        <v>0</v>
      </c>
      <c r="BZ46" s="3">
        <f>ROUND(SUMIF(AA28:AA44,"=432485242",GL28:GL44),2)</f>
        <v>0</v>
      </c>
      <c r="CA46" s="3">
        <f>ROUND(SUMIF(AA28:AA44,"=432485242",GM28:GM44),2)</f>
        <v>3873.04</v>
      </c>
      <c r="CB46" s="3">
        <f>ROUND(SUMIF(AA28:AA44,"=432485242",GN28:GN44),2)</f>
        <v>3873.04</v>
      </c>
      <c r="CC46" s="3">
        <f>ROUND(SUMIF(AA28:AA44,"=432485242",GO28:GO44),2)</f>
        <v>0</v>
      </c>
      <c r="CD46" s="3">
        <f>ROUND(SUMIF(AA28:AA44,"=432485242",GP28:GP44),2)</f>
        <v>0</v>
      </c>
      <c r="CE46" s="3">
        <f>AC46-BX46</f>
        <v>2482.81</v>
      </c>
      <c r="CF46" s="3">
        <f>AC46-BY46</f>
        <v>2482.81</v>
      </c>
      <c r="CG46" s="3">
        <f>BX46-BZ46</f>
        <v>0</v>
      </c>
      <c r="CH46" s="3">
        <f>AC46-BX46-BY46+BZ46</f>
        <v>2482.81</v>
      </c>
      <c r="CI46" s="3">
        <f>BY46-BZ46</f>
        <v>0</v>
      </c>
      <c r="CJ46" s="3">
        <f>ROUND(SUMIF(AA28:AA44,"=432485242",GX28:GX44),2)</f>
        <v>0</v>
      </c>
      <c r="CK46" s="3">
        <f>ROUND(SUMIF(AA28:AA44,"=432485242",GY28:GY44),2)</f>
        <v>0</v>
      </c>
      <c r="CL46" s="3">
        <f>ROUND(SUMIF(AA28:AA44,"=432485242",GZ28:GZ44),2)</f>
        <v>0</v>
      </c>
      <c r="CM46" s="3">
        <f>ROUND(SUMIF(AA28:AA44,"=432485242",HD28:HD44),2)</f>
        <v>0</v>
      </c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4">
        <f t="shared" ref="DG46:DL46" si="62">ROUND(DT46,2)</f>
        <v>45527.14</v>
      </c>
      <c r="DH46" s="4">
        <f t="shared" si="62"/>
        <v>17094.18</v>
      </c>
      <c r="DI46" s="4">
        <f t="shared" si="62"/>
        <v>108.63</v>
      </c>
      <c r="DJ46" s="4">
        <f t="shared" si="62"/>
        <v>42.26</v>
      </c>
      <c r="DK46" s="4">
        <f t="shared" si="62"/>
        <v>28324.33</v>
      </c>
      <c r="DL46" s="4">
        <f t="shared" si="62"/>
        <v>0</v>
      </c>
      <c r="DM46" s="4">
        <f>DZ46</f>
        <v>47.664540000000002</v>
      </c>
      <c r="DN46" s="4">
        <f>EA46</f>
        <v>0</v>
      </c>
      <c r="DO46" s="4">
        <f>ROUND(EB46,2)</f>
        <v>0</v>
      </c>
      <c r="DP46" s="4">
        <f>ROUND(EC46,2)</f>
        <v>29217.59</v>
      </c>
      <c r="DQ46" s="4">
        <f>ROUND(ED46,2)</f>
        <v>20423.95</v>
      </c>
      <c r="DR46" s="4"/>
      <c r="DS46" s="4"/>
      <c r="DT46" s="4">
        <f>ROUND(SUMIF(AA28:AA44,"=432485244",O28:O44),2)</f>
        <v>45527.14</v>
      </c>
      <c r="DU46" s="4">
        <f>ROUND(SUMIF(AA28:AA44,"=432485244",P28:P44),2)</f>
        <v>17094.18</v>
      </c>
      <c r="DV46" s="4">
        <f>ROUND(SUMIF(AA28:AA44,"=432485244",Q28:Q44),2)</f>
        <v>108.63</v>
      </c>
      <c r="DW46" s="4">
        <f>ROUND(SUMIF(AA28:AA44,"=432485244",R28:R44),2)</f>
        <v>42.26</v>
      </c>
      <c r="DX46" s="4">
        <f>ROUND(SUMIF(AA28:AA44,"=432485244",S28:S44),2)</f>
        <v>28324.33</v>
      </c>
      <c r="DY46" s="4">
        <f>ROUND(SUMIF(AA28:AA44,"=432485244",T28:T44),2)</f>
        <v>0</v>
      </c>
      <c r="DZ46" s="4">
        <f>SUMIF(AA28:AA44,"=432485244",U28:U44)</f>
        <v>47.664540000000002</v>
      </c>
      <c r="EA46" s="4">
        <f>SUMIF(AA28:AA44,"=432485244",V28:V44)</f>
        <v>0</v>
      </c>
      <c r="EB46" s="4">
        <f>ROUND(SUMIF(AA28:AA44,"=432485244",W28:W44),2)</f>
        <v>0</v>
      </c>
      <c r="EC46" s="4">
        <f>ROUND(SUMIF(AA28:AA44,"=432485244",X28:X44),2)</f>
        <v>29217.59</v>
      </c>
      <c r="ED46" s="4">
        <f>ROUND(SUMIF(AA28:AA44,"=432485244",Y28:Y44),2)</f>
        <v>20423.95</v>
      </c>
      <c r="EE46" s="4"/>
      <c r="EF46" s="4"/>
      <c r="EG46" s="4">
        <f t="shared" ref="EG46:EV46" si="63">ROUND(FP46,2)</f>
        <v>0</v>
      </c>
      <c r="EH46" s="4">
        <f t="shared" si="63"/>
        <v>0</v>
      </c>
      <c r="EI46" s="4">
        <f t="shared" si="63"/>
        <v>0</v>
      </c>
      <c r="EJ46" s="4">
        <f t="shared" si="63"/>
        <v>95168.68</v>
      </c>
      <c r="EK46" s="4">
        <f t="shared" si="63"/>
        <v>95168.68</v>
      </c>
      <c r="EL46" s="4">
        <f t="shared" si="63"/>
        <v>0</v>
      </c>
      <c r="EM46" s="4">
        <f t="shared" si="63"/>
        <v>0</v>
      </c>
      <c r="EN46" s="4">
        <f t="shared" si="63"/>
        <v>17094.18</v>
      </c>
      <c r="EO46" s="4">
        <f t="shared" si="63"/>
        <v>17094.18</v>
      </c>
      <c r="EP46" s="4">
        <f t="shared" si="63"/>
        <v>0</v>
      </c>
      <c r="EQ46" s="4">
        <f t="shared" si="63"/>
        <v>17094.18</v>
      </c>
      <c r="ER46" s="4">
        <f t="shared" si="63"/>
        <v>0</v>
      </c>
      <c r="ES46" s="4">
        <f t="shared" si="63"/>
        <v>0</v>
      </c>
      <c r="ET46" s="4">
        <f t="shared" si="63"/>
        <v>0</v>
      </c>
      <c r="EU46" s="4">
        <f t="shared" si="63"/>
        <v>0</v>
      </c>
      <c r="EV46" s="4">
        <f t="shared" si="63"/>
        <v>0</v>
      </c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>
        <f>ROUND(SUMIF(AA28:AA44,"=432485244",FQ28:FQ44),2)</f>
        <v>0</v>
      </c>
      <c r="FQ46" s="4">
        <f>ROUND(SUMIF(AA28:AA44,"=432485244",FR28:FR44),2)</f>
        <v>0</v>
      </c>
      <c r="FR46" s="4">
        <f>ROUND(SUMIF(AA28:AA44,"=432485244",GL28:GL44),2)</f>
        <v>0</v>
      </c>
      <c r="FS46" s="4">
        <f>ROUND(SUMIF(AA28:AA44,"=432485244",GM28:GM44),2)</f>
        <v>95168.68</v>
      </c>
      <c r="FT46" s="4">
        <f>ROUND(SUMIF(AA28:AA44,"=432485244",GN28:GN44),2)</f>
        <v>95168.68</v>
      </c>
      <c r="FU46" s="4">
        <f>ROUND(SUMIF(AA28:AA44,"=432485244",GO28:GO44),2)</f>
        <v>0</v>
      </c>
      <c r="FV46" s="4">
        <f>ROUND(SUMIF(AA28:AA44,"=432485244",GP28:GP44),2)</f>
        <v>0</v>
      </c>
      <c r="FW46" s="4">
        <f>DU46-FP46</f>
        <v>17094.18</v>
      </c>
      <c r="FX46" s="4">
        <f>DU46-FQ46</f>
        <v>17094.18</v>
      </c>
      <c r="FY46" s="4">
        <f>FP46-FR46</f>
        <v>0</v>
      </c>
      <c r="FZ46" s="4">
        <f>DU46-FP46-FQ46+FR46</f>
        <v>17094.18</v>
      </c>
      <c r="GA46" s="4">
        <f>FQ46-FR46</f>
        <v>0</v>
      </c>
      <c r="GB46" s="4">
        <f>ROUND(SUMIF(AA28:AA44,"=432485244",GX28:GX44),2)</f>
        <v>0</v>
      </c>
      <c r="GC46" s="4">
        <f>ROUND(SUMIF(AA28:AA44,"=432485244",GY28:GY44),2)</f>
        <v>0</v>
      </c>
      <c r="GD46" s="4">
        <f>ROUND(SUMIF(AA28:AA44,"=432485244",GZ28:GZ44),2)</f>
        <v>0</v>
      </c>
      <c r="GE46" s="4">
        <f>ROUND(SUMIF(AA28:AA44,"=432485244",HD28:HD44),2)</f>
        <v>0</v>
      </c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>
        <v>0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201</v>
      </c>
      <c r="F48" s="5">
        <f>ROUND(Source!O46,O48)</f>
        <v>2992.1</v>
      </c>
      <c r="G48" s="5" t="s">
        <v>49</v>
      </c>
      <c r="H48" s="5" t="s">
        <v>50</v>
      </c>
      <c r="I48" s="5"/>
      <c r="J48" s="5"/>
      <c r="K48" s="5">
        <v>201</v>
      </c>
      <c r="L48" s="5">
        <v>1</v>
      </c>
      <c r="M48" s="5">
        <v>3</v>
      </c>
      <c r="N48" s="5" t="s">
        <v>3</v>
      </c>
      <c r="O48" s="5">
        <v>2</v>
      </c>
      <c r="P48" s="5">
        <f>ROUND(Source!DG46,O48)</f>
        <v>45527.14</v>
      </c>
      <c r="Q48" s="5"/>
      <c r="R48" s="5"/>
      <c r="S48" s="5"/>
      <c r="T48" s="5"/>
      <c r="U48" s="5"/>
      <c r="V48" s="5"/>
      <c r="W48" s="5">
        <v>2992.1</v>
      </c>
      <c r="X48" s="5">
        <v>1</v>
      </c>
      <c r="Y48" s="5">
        <v>2992.1</v>
      </c>
      <c r="Z48" s="5">
        <v>45527.14</v>
      </c>
      <c r="AA48" s="5">
        <v>1</v>
      </c>
      <c r="AB48" s="5">
        <v>45527.14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202</v>
      </c>
      <c r="F49" s="5">
        <f>ROUND(Source!P46,O49)</f>
        <v>2482.81</v>
      </c>
      <c r="G49" s="5" t="s">
        <v>51</v>
      </c>
      <c r="H49" s="5" t="s">
        <v>52</v>
      </c>
      <c r="I49" s="5"/>
      <c r="J49" s="5"/>
      <c r="K49" s="5">
        <v>202</v>
      </c>
      <c r="L49" s="5">
        <v>2</v>
      </c>
      <c r="M49" s="5">
        <v>3</v>
      </c>
      <c r="N49" s="5" t="s">
        <v>3</v>
      </c>
      <c r="O49" s="5">
        <v>2</v>
      </c>
      <c r="P49" s="5">
        <f>ROUND(Source!DH46,O49)</f>
        <v>17094.18</v>
      </c>
      <c r="Q49" s="5"/>
      <c r="R49" s="5"/>
      <c r="S49" s="5"/>
      <c r="T49" s="5"/>
      <c r="U49" s="5"/>
      <c r="V49" s="5"/>
      <c r="W49" s="5">
        <v>2482.81</v>
      </c>
      <c r="X49" s="5">
        <v>1</v>
      </c>
      <c r="Y49" s="5">
        <v>2482.81</v>
      </c>
      <c r="Z49" s="5">
        <v>17094.18</v>
      </c>
      <c r="AA49" s="5">
        <v>1</v>
      </c>
      <c r="AB49" s="5">
        <v>17094.18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222</v>
      </c>
      <c r="F50" s="5">
        <f>ROUND(Source!AO46,O50)</f>
        <v>0</v>
      </c>
      <c r="G50" s="5" t="s">
        <v>53</v>
      </c>
      <c r="H50" s="5" t="s">
        <v>54</v>
      </c>
      <c r="I50" s="5"/>
      <c r="J50" s="5"/>
      <c r="K50" s="5">
        <v>222</v>
      </c>
      <c r="L50" s="5">
        <v>3</v>
      </c>
      <c r="M50" s="5">
        <v>3</v>
      </c>
      <c r="N50" s="5" t="s">
        <v>3</v>
      </c>
      <c r="O50" s="5">
        <v>2</v>
      </c>
      <c r="P50" s="5">
        <f>ROUND(Source!EG46,O50)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225</v>
      </c>
      <c r="F51" s="5">
        <f>ROUND(Source!AV46,O51)</f>
        <v>2482.81</v>
      </c>
      <c r="G51" s="5" t="s">
        <v>55</v>
      </c>
      <c r="H51" s="5" t="s">
        <v>56</v>
      </c>
      <c r="I51" s="5"/>
      <c r="J51" s="5"/>
      <c r="K51" s="5">
        <v>225</v>
      </c>
      <c r="L51" s="5">
        <v>4</v>
      </c>
      <c r="M51" s="5">
        <v>3</v>
      </c>
      <c r="N51" s="5" t="s">
        <v>3</v>
      </c>
      <c r="O51" s="5">
        <v>2</v>
      </c>
      <c r="P51" s="5">
        <f>ROUND(Source!EN46,O51)</f>
        <v>17094.18</v>
      </c>
      <c r="Q51" s="5"/>
      <c r="R51" s="5"/>
      <c r="S51" s="5"/>
      <c r="T51" s="5"/>
      <c r="U51" s="5"/>
      <c r="V51" s="5"/>
      <c r="W51" s="5">
        <v>2482.81</v>
      </c>
      <c r="X51" s="5">
        <v>1</v>
      </c>
      <c r="Y51" s="5">
        <v>2482.81</v>
      </c>
      <c r="Z51" s="5">
        <v>17094.18</v>
      </c>
      <c r="AA51" s="5">
        <v>1</v>
      </c>
      <c r="AB51" s="5">
        <v>17094.18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226</v>
      </c>
      <c r="F52" s="5">
        <f>ROUND(Source!AW46,O52)</f>
        <v>2482.81</v>
      </c>
      <c r="G52" s="5" t="s">
        <v>57</v>
      </c>
      <c r="H52" s="5" t="s">
        <v>58</v>
      </c>
      <c r="I52" s="5"/>
      <c r="J52" s="5"/>
      <c r="K52" s="5">
        <v>226</v>
      </c>
      <c r="L52" s="5">
        <v>5</v>
      </c>
      <c r="M52" s="5">
        <v>3</v>
      </c>
      <c r="N52" s="5" t="s">
        <v>3</v>
      </c>
      <c r="O52" s="5">
        <v>2</v>
      </c>
      <c r="P52" s="5">
        <f>ROUND(Source!EO46,O52)</f>
        <v>17094.18</v>
      </c>
      <c r="Q52" s="5"/>
      <c r="R52" s="5"/>
      <c r="S52" s="5"/>
      <c r="T52" s="5"/>
      <c r="U52" s="5"/>
      <c r="V52" s="5"/>
      <c r="W52" s="5">
        <v>2482.81</v>
      </c>
      <c r="X52" s="5">
        <v>1</v>
      </c>
      <c r="Y52" s="5">
        <v>2482.81</v>
      </c>
      <c r="Z52" s="5">
        <v>17094.18</v>
      </c>
      <c r="AA52" s="5">
        <v>1</v>
      </c>
      <c r="AB52" s="5">
        <v>17094.18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227</v>
      </c>
      <c r="F53" s="5">
        <f>ROUND(Source!AX46,O53)</f>
        <v>0</v>
      </c>
      <c r="G53" s="5" t="s">
        <v>59</v>
      </c>
      <c r="H53" s="5" t="s">
        <v>60</v>
      </c>
      <c r="I53" s="5"/>
      <c r="J53" s="5"/>
      <c r="K53" s="5">
        <v>227</v>
      </c>
      <c r="L53" s="5">
        <v>6</v>
      </c>
      <c r="M53" s="5">
        <v>3</v>
      </c>
      <c r="N53" s="5" t="s">
        <v>3</v>
      </c>
      <c r="O53" s="5">
        <v>2</v>
      </c>
      <c r="P53" s="5">
        <f>ROUND(Source!EP46,O53)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228</v>
      </c>
      <c r="F54" s="5">
        <f>ROUND(Source!AY46,O54)</f>
        <v>2482.81</v>
      </c>
      <c r="G54" s="5" t="s">
        <v>61</v>
      </c>
      <c r="H54" s="5" t="s">
        <v>62</v>
      </c>
      <c r="I54" s="5"/>
      <c r="J54" s="5"/>
      <c r="K54" s="5">
        <v>228</v>
      </c>
      <c r="L54" s="5">
        <v>7</v>
      </c>
      <c r="M54" s="5">
        <v>3</v>
      </c>
      <c r="N54" s="5" t="s">
        <v>3</v>
      </c>
      <c r="O54" s="5">
        <v>2</v>
      </c>
      <c r="P54" s="5">
        <f>ROUND(Source!EQ46,O54)</f>
        <v>17094.18</v>
      </c>
      <c r="Q54" s="5"/>
      <c r="R54" s="5"/>
      <c r="S54" s="5"/>
      <c r="T54" s="5"/>
      <c r="U54" s="5"/>
      <c r="V54" s="5"/>
      <c r="W54" s="5">
        <v>2482.81</v>
      </c>
      <c r="X54" s="5">
        <v>1</v>
      </c>
      <c r="Y54" s="5">
        <v>2482.81</v>
      </c>
      <c r="Z54" s="5">
        <v>17094.18</v>
      </c>
      <c r="AA54" s="5">
        <v>1</v>
      </c>
      <c r="AB54" s="5">
        <v>17094.18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216</v>
      </c>
      <c r="F55" s="5">
        <f>ROUND(Source!AP46,O55)</f>
        <v>0</v>
      </c>
      <c r="G55" s="5" t="s">
        <v>63</v>
      </c>
      <c r="H55" s="5" t="s">
        <v>64</v>
      </c>
      <c r="I55" s="5"/>
      <c r="J55" s="5"/>
      <c r="K55" s="5">
        <v>216</v>
      </c>
      <c r="L55" s="5">
        <v>8</v>
      </c>
      <c r="M55" s="5">
        <v>3</v>
      </c>
      <c r="N55" s="5" t="s">
        <v>3</v>
      </c>
      <c r="O55" s="5">
        <v>2</v>
      </c>
      <c r="P55" s="5">
        <f>ROUND(Source!EH46,O55)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223</v>
      </c>
      <c r="F56" s="5">
        <f>ROUND(Source!AQ46,O56)</f>
        <v>0</v>
      </c>
      <c r="G56" s="5" t="s">
        <v>65</v>
      </c>
      <c r="H56" s="5" t="s">
        <v>66</v>
      </c>
      <c r="I56" s="5"/>
      <c r="J56" s="5"/>
      <c r="K56" s="5">
        <v>223</v>
      </c>
      <c r="L56" s="5">
        <v>9</v>
      </c>
      <c r="M56" s="5">
        <v>3</v>
      </c>
      <c r="N56" s="5" t="s">
        <v>3</v>
      </c>
      <c r="O56" s="5">
        <v>2</v>
      </c>
      <c r="P56" s="5">
        <f>ROUND(Source!EI46,O56)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229</v>
      </c>
      <c r="F57" s="5">
        <f>ROUND(Source!AZ46,O57)</f>
        <v>0</v>
      </c>
      <c r="G57" s="5" t="s">
        <v>67</v>
      </c>
      <c r="H57" s="5" t="s">
        <v>68</v>
      </c>
      <c r="I57" s="5"/>
      <c r="J57" s="5"/>
      <c r="K57" s="5">
        <v>229</v>
      </c>
      <c r="L57" s="5">
        <v>10</v>
      </c>
      <c r="M57" s="5">
        <v>3</v>
      </c>
      <c r="N57" s="5" t="s">
        <v>3</v>
      </c>
      <c r="O57" s="5">
        <v>2</v>
      </c>
      <c r="P57" s="5">
        <f>ROUND(Source!ER46,O57)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203</v>
      </c>
      <c r="F58" s="5">
        <f>ROUND(Source!Q46,O58)</f>
        <v>6.64</v>
      </c>
      <c r="G58" s="5" t="s">
        <v>69</v>
      </c>
      <c r="H58" s="5" t="s">
        <v>70</v>
      </c>
      <c r="I58" s="5"/>
      <c r="J58" s="5"/>
      <c r="K58" s="5">
        <v>203</v>
      </c>
      <c r="L58" s="5">
        <v>11</v>
      </c>
      <c r="M58" s="5">
        <v>3</v>
      </c>
      <c r="N58" s="5" t="s">
        <v>3</v>
      </c>
      <c r="O58" s="5">
        <v>2</v>
      </c>
      <c r="P58" s="5">
        <f>ROUND(Source!DI46,O58)</f>
        <v>108.63</v>
      </c>
      <c r="Q58" s="5"/>
      <c r="R58" s="5"/>
      <c r="S58" s="5"/>
      <c r="T58" s="5"/>
      <c r="U58" s="5"/>
      <c r="V58" s="5"/>
      <c r="W58" s="5">
        <v>6.64</v>
      </c>
      <c r="X58" s="5">
        <v>1</v>
      </c>
      <c r="Y58" s="5">
        <v>6.64</v>
      </c>
      <c r="Z58" s="5">
        <v>108.63</v>
      </c>
      <c r="AA58" s="5">
        <v>1</v>
      </c>
      <c r="AB58" s="5">
        <v>108.63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231</v>
      </c>
      <c r="F59" s="5">
        <f>ROUND(Source!BB46,O59)</f>
        <v>0</v>
      </c>
      <c r="G59" s="5" t="s">
        <v>71</v>
      </c>
      <c r="H59" s="5" t="s">
        <v>72</v>
      </c>
      <c r="I59" s="5"/>
      <c r="J59" s="5"/>
      <c r="K59" s="5">
        <v>231</v>
      </c>
      <c r="L59" s="5">
        <v>12</v>
      </c>
      <c r="M59" s="5">
        <v>3</v>
      </c>
      <c r="N59" s="5" t="s">
        <v>3</v>
      </c>
      <c r="O59" s="5">
        <v>2</v>
      </c>
      <c r="P59" s="5">
        <f>ROUND(Source!ET46,O59)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204</v>
      </c>
      <c r="F60" s="5">
        <f>ROUND(Source!R46,O60)</f>
        <v>0.75</v>
      </c>
      <c r="G60" s="5" t="s">
        <v>73</v>
      </c>
      <c r="H60" s="5" t="s">
        <v>74</v>
      </c>
      <c r="I60" s="5"/>
      <c r="J60" s="5"/>
      <c r="K60" s="5">
        <v>204</v>
      </c>
      <c r="L60" s="5">
        <v>13</v>
      </c>
      <c r="M60" s="5">
        <v>3</v>
      </c>
      <c r="N60" s="5" t="s">
        <v>3</v>
      </c>
      <c r="O60" s="5">
        <v>2</v>
      </c>
      <c r="P60" s="5">
        <f>ROUND(Source!DJ46,O60)</f>
        <v>42.26</v>
      </c>
      <c r="Q60" s="5"/>
      <c r="R60" s="5"/>
      <c r="S60" s="5"/>
      <c r="T60" s="5"/>
      <c r="U60" s="5"/>
      <c r="V60" s="5"/>
      <c r="W60" s="5">
        <v>0.75</v>
      </c>
      <c r="X60" s="5">
        <v>1</v>
      </c>
      <c r="Y60" s="5">
        <v>0.75</v>
      </c>
      <c r="Z60" s="5">
        <v>42.26</v>
      </c>
      <c r="AA60" s="5">
        <v>1</v>
      </c>
      <c r="AB60" s="5">
        <v>42.26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205</v>
      </c>
      <c r="F61" s="5">
        <f>ROUND(Source!S46,O61)</f>
        <v>502.65</v>
      </c>
      <c r="G61" s="5" t="s">
        <v>75</v>
      </c>
      <c r="H61" s="5" t="s">
        <v>76</v>
      </c>
      <c r="I61" s="5"/>
      <c r="J61" s="5"/>
      <c r="K61" s="5">
        <v>205</v>
      </c>
      <c r="L61" s="5">
        <v>14</v>
      </c>
      <c r="M61" s="5">
        <v>3</v>
      </c>
      <c r="N61" s="5" t="s">
        <v>3</v>
      </c>
      <c r="O61" s="5">
        <v>2</v>
      </c>
      <c r="P61" s="5">
        <f>ROUND(Source!DK46,O61)</f>
        <v>28324.33</v>
      </c>
      <c r="Q61" s="5"/>
      <c r="R61" s="5"/>
      <c r="S61" s="5"/>
      <c r="T61" s="5"/>
      <c r="U61" s="5"/>
      <c r="V61" s="5"/>
      <c r="W61" s="5">
        <v>502.65</v>
      </c>
      <c r="X61" s="5">
        <v>1</v>
      </c>
      <c r="Y61" s="5">
        <v>502.65</v>
      </c>
      <c r="Z61" s="5">
        <v>28324.33</v>
      </c>
      <c r="AA61" s="5">
        <v>1</v>
      </c>
      <c r="AB61" s="5">
        <v>28324.33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232</v>
      </c>
      <c r="F62" s="5">
        <f>ROUND(Source!BC46,O62)</f>
        <v>0</v>
      </c>
      <c r="G62" s="5" t="s">
        <v>77</v>
      </c>
      <c r="H62" s="5" t="s">
        <v>78</v>
      </c>
      <c r="I62" s="5"/>
      <c r="J62" s="5"/>
      <c r="K62" s="5">
        <v>232</v>
      </c>
      <c r="L62" s="5">
        <v>15</v>
      </c>
      <c r="M62" s="5">
        <v>3</v>
      </c>
      <c r="N62" s="5" t="s">
        <v>3</v>
      </c>
      <c r="O62" s="5">
        <v>2</v>
      </c>
      <c r="P62" s="5">
        <f>ROUND(Source!EU46,O62)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214</v>
      </c>
      <c r="F63" s="5">
        <f>ROUND(Source!AS46,O63)</f>
        <v>3873.04</v>
      </c>
      <c r="G63" s="5" t="s">
        <v>79</v>
      </c>
      <c r="H63" s="5" t="s">
        <v>80</v>
      </c>
      <c r="I63" s="5"/>
      <c r="J63" s="5"/>
      <c r="K63" s="5">
        <v>214</v>
      </c>
      <c r="L63" s="5">
        <v>16</v>
      </c>
      <c r="M63" s="5">
        <v>3</v>
      </c>
      <c r="N63" s="5" t="s">
        <v>3</v>
      </c>
      <c r="O63" s="5">
        <v>2</v>
      </c>
      <c r="P63" s="5">
        <f>ROUND(Source!EK46,O63)</f>
        <v>95168.68</v>
      </c>
      <c r="Q63" s="5"/>
      <c r="R63" s="5"/>
      <c r="S63" s="5"/>
      <c r="T63" s="5"/>
      <c r="U63" s="5"/>
      <c r="V63" s="5"/>
      <c r="W63" s="5">
        <v>3873.04</v>
      </c>
      <c r="X63" s="5">
        <v>1</v>
      </c>
      <c r="Y63" s="5">
        <v>3873.04</v>
      </c>
      <c r="Z63" s="5">
        <v>95168.68</v>
      </c>
      <c r="AA63" s="5">
        <v>1</v>
      </c>
      <c r="AB63" s="5">
        <v>95168.68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215</v>
      </c>
      <c r="F64" s="5">
        <f>ROUND(Source!AT46,O64)</f>
        <v>0</v>
      </c>
      <c r="G64" s="5" t="s">
        <v>81</v>
      </c>
      <c r="H64" s="5" t="s">
        <v>82</v>
      </c>
      <c r="I64" s="5"/>
      <c r="J64" s="5"/>
      <c r="K64" s="5">
        <v>215</v>
      </c>
      <c r="L64" s="5">
        <v>17</v>
      </c>
      <c r="M64" s="5">
        <v>3</v>
      </c>
      <c r="N64" s="5" t="s">
        <v>3</v>
      </c>
      <c r="O64" s="5">
        <v>2</v>
      </c>
      <c r="P64" s="5">
        <f>ROUND(Source!EL46,O64)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06" x14ac:dyDescent="0.2">
      <c r="A65" s="5">
        <v>50</v>
      </c>
      <c r="B65" s="5">
        <v>0</v>
      </c>
      <c r="C65" s="5">
        <v>0</v>
      </c>
      <c r="D65" s="5">
        <v>1</v>
      </c>
      <c r="E65" s="5">
        <v>217</v>
      </c>
      <c r="F65" s="5">
        <f>ROUND(Source!AU46,O65)</f>
        <v>0</v>
      </c>
      <c r="G65" s="5" t="s">
        <v>83</v>
      </c>
      <c r="H65" s="5" t="s">
        <v>84</v>
      </c>
      <c r="I65" s="5"/>
      <c r="J65" s="5"/>
      <c r="K65" s="5">
        <v>217</v>
      </c>
      <c r="L65" s="5">
        <v>18</v>
      </c>
      <c r="M65" s="5">
        <v>3</v>
      </c>
      <c r="N65" s="5" t="s">
        <v>3</v>
      </c>
      <c r="O65" s="5">
        <v>2</v>
      </c>
      <c r="P65" s="5">
        <f>ROUND(Source!EM46,O65)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06" x14ac:dyDescent="0.2">
      <c r="A66" s="5">
        <v>50</v>
      </c>
      <c r="B66" s="5">
        <v>0</v>
      </c>
      <c r="C66" s="5">
        <v>0</v>
      </c>
      <c r="D66" s="5">
        <v>1</v>
      </c>
      <c r="E66" s="5">
        <v>230</v>
      </c>
      <c r="F66" s="5">
        <f>ROUND(Source!BA46,O66)</f>
        <v>0</v>
      </c>
      <c r="G66" s="5" t="s">
        <v>85</v>
      </c>
      <c r="H66" s="5" t="s">
        <v>86</v>
      </c>
      <c r="I66" s="5"/>
      <c r="J66" s="5"/>
      <c r="K66" s="5">
        <v>230</v>
      </c>
      <c r="L66" s="5">
        <v>19</v>
      </c>
      <c r="M66" s="5">
        <v>3</v>
      </c>
      <c r="N66" s="5" t="s">
        <v>3</v>
      </c>
      <c r="O66" s="5">
        <v>2</v>
      </c>
      <c r="P66" s="5">
        <f>ROUND(Source!ES46,O66)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06" x14ac:dyDescent="0.2">
      <c r="A67" s="5">
        <v>50</v>
      </c>
      <c r="B67" s="5">
        <v>0</v>
      </c>
      <c r="C67" s="5">
        <v>0</v>
      </c>
      <c r="D67" s="5">
        <v>1</v>
      </c>
      <c r="E67" s="5">
        <v>206</v>
      </c>
      <c r="F67" s="5">
        <f>ROUND(Source!T46,O67)</f>
        <v>0</v>
      </c>
      <c r="G67" s="5" t="s">
        <v>87</v>
      </c>
      <c r="H67" s="5" t="s">
        <v>88</v>
      </c>
      <c r="I67" s="5"/>
      <c r="J67" s="5"/>
      <c r="K67" s="5">
        <v>206</v>
      </c>
      <c r="L67" s="5">
        <v>20</v>
      </c>
      <c r="M67" s="5">
        <v>3</v>
      </c>
      <c r="N67" s="5" t="s">
        <v>3</v>
      </c>
      <c r="O67" s="5">
        <v>2</v>
      </c>
      <c r="P67" s="5">
        <f>ROUND(Source!DL46,O67)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06" x14ac:dyDescent="0.2">
      <c r="A68" s="5">
        <v>50</v>
      </c>
      <c r="B68" s="5">
        <v>0</v>
      </c>
      <c r="C68" s="5">
        <v>0</v>
      </c>
      <c r="D68" s="5">
        <v>1</v>
      </c>
      <c r="E68" s="5">
        <v>207</v>
      </c>
      <c r="F68" s="5">
        <f>Source!U46</f>
        <v>47.664540000000002</v>
      </c>
      <c r="G68" s="5" t="s">
        <v>89</v>
      </c>
      <c r="H68" s="5" t="s">
        <v>90</v>
      </c>
      <c r="I68" s="5"/>
      <c r="J68" s="5"/>
      <c r="K68" s="5">
        <v>207</v>
      </c>
      <c r="L68" s="5">
        <v>21</v>
      </c>
      <c r="M68" s="5">
        <v>3</v>
      </c>
      <c r="N68" s="5" t="s">
        <v>3</v>
      </c>
      <c r="O68" s="5">
        <v>-1</v>
      </c>
      <c r="P68" s="5">
        <f>Source!DM46</f>
        <v>47.664540000000002</v>
      </c>
      <c r="Q68" s="5"/>
      <c r="R68" s="5"/>
      <c r="S68" s="5"/>
      <c r="T68" s="5"/>
      <c r="U68" s="5"/>
      <c r="V68" s="5"/>
      <c r="W68" s="5">
        <v>47.664540000000002</v>
      </c>
      <c r="X68" s="5">
        <v>1</v>
      </c>
      <c r="Y68" s="5">
        <v>47.664540000000002</v>
      </c>
      <c r="Z68" s="5">
        <v>47.664540000000002</v>
      </c>
      <c r="AA68" s="5">
        <v>1</v>
      </c>
      <c r="AB68" s="5">
        <v>47.664540000000002</v>
      </c>
    </row>
    <row r="69" spans="1:206" x14ac:dyDescent="0.2">
      <c r="A69" s="5">
        <v>50</v>
      </c>
      <c r="B69" s="5">
        <v>0</v>
      </c>
      <c r="C69" s="5">
        <v>0</v>
      </c>
      <c r="D69" s="5">
        <v>1</v>
      </c>
      <c r="E69" s="5">
        <v>208</v>
      </c>
      <c r="F69" s="5">
        <f>Source!V46</f>
        <v>0</v>
      </c>
      <c r="G69" s="5" t="s">
        <v>91</v>
      </c>
      <c r="H69" s="5" t="s">
        <v>92</v>
      </c>
      <c r="I69" s="5"/>
      <c r="J69" s="5"/>
      <c r="K69" s="5">
        <v>208</v>
      </c>
      <c r="L69" s="5">
        <v>22</v>
      </c>
      <c r="M69" s="5">
        <v>3</v>
      </c>
      <c r="N69" s="5" t="s">
        <v>3</v>
      </c>
      <c r="O69" s="5">
        <v>-1</v>
      </c>
      <c r="P69" s="5">
        <f>Source!DN46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06" x14ac:dyDescent="0.2">
      <c r="A70" s="5">
        <v>50</v>
      </c>
      <c r="B70" s="5">
        <v>0</v>
      </c>
      <c r="C70" s="5">
        <v>0</v>
      </c>
      <c r="D70" s="5">
        <v>1</v>
      </c>
      <c r="E70" s="5">
        <v>209</v>
      </c>
      <c r="F70" s="5">
        <f>ROUND(Source!W46,O70)</f>
        <v>0</v>
      </c>
      <c r="G70" s="5" t="s">
        <v>93</v>
      </c>
      <c r="H70" s="5" t="s">
        <v>94</v>
      </c>
      <c r="I70" s="5"/>
      <c r="J70" s="5"/>
      <c r="K70" s="5">
        <v>209</v>
      </c>
      <c r="L70" s="5">
        <v>23</v>
      </c>
      <c r="M70" s="5">
        <v>3</v>
      </c>
      <c r="N70" s="5" t="s">
        <v>3</v>
      </c>
      <c r="O70" s="5">
        <v>2</v>
      </c>
      <c r="P70" s="5">
        <f>ROUND(Source!DO46,O70)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06" x14ac:dyDescent="0.2">
      <c r="A71" s="5">
        <v>50</v>
      </c>
      <c r="B71" s="5">
        <v>0</v>
      </c>
      <c r="C71" s="5">
        <v>0</v>
      </c>
      <c r="D71" s="5">
        <v>1</v>
      </c>
      <c r="E71" s="5">
        <v>233</v>
      </c>
      <c r="F71" s="5">
        <f>ROUND(Source!BD46,O71)</f>
        <v>0</v>
      </c>
      <c r="G71" s="5" t="s">
        <v>95</v>
      </c>
      <c r="H71" s="5" t="s">
        <v>96</v>
      </c>
      <c r="I71" s="5"/>
      <c r="J71" s="5"/>
      <c r="K71" s="5">
        <v>233</v>
      </c>
      <c r="L71" s="5">
        <v>24</v>
      </c>
      <c r="M71" s="5">
        <v>3</v>
      </c>
      <c r="N71" s="5" t="s">
        <v>3</v>
      </c>
      <c r="O71" s="5">
        <v>2</v>
      </c>
      <c r="P71" s="5">
        <f>ROUND(Source!EV46,O71)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06" x14ac:dyDescent="0.2">
      <c r="A72" s="5">
        <v>50</v>
      </c>
      <c r="B72" s="5">
        <v>0</v>
      </c>
      <c r="C72" s="5">
        <v>0</v>
      </c>
      <c r="D72" s="5">
        <v>1</v>
      </c>
      <c r="E72" s="5">
        <v>210</v>
      </c>
      <c r="F72" s="5">
        <f>ROUND(Source!X46,O72)</f>
        <v>518.49</v>
      </c>
      <c r="G72" s="5" t="s">
        <v>97</v>
      </c>
      <c r="H72" s="5" t="s">
        <v>98</v>
      </c>
      <c r="I72" s="5"/>
      <c r="J72" s="5"/>
      <c r="K72" s="5">
        <v>210</v>
      </c>
      <c r="L72" s="5">
        <v>25</v>
      </c>
      <c r="M72" s="5">
        <v>3</v>
      </c>
      <c r="N72" s="5" t="s">
        <v>3</v>
      </c>
      <c r="O72" s="5">
        <v>2</v>
      </c>
      <c r="P72" s="5">
        <f>ROUND(Source!DP46,O72)</f>
        <v>29217.59</v>
      </c>
      <c r="Q72" s="5"/>
      <c r="R72" s="5"/>
      <c r="S72" s="5"/>
      <c r="T72" s="5"/>
      <c r="U72" s="5"/>
      <c r="V72" s="5"/>
      <c r="W72" s="5">
        <v>518.49</v>
      </c>
      <c r="X72" s="5">
        <v>1</v>
      </c>
      <c r="Y72" s="5">
        <v>518.49</v>
      </c>
      <c r="Z72" s="5">
        <v>29217.59</v>
      </c>
      <c r="AA72" s="5">
        <v>1</v>
      </c>
      <c r="AB72" s="5">
        <v>29217.59</v>
      </c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211</v>
      </c>
      <c r="F73" s="5">
        <f>ROUND(Source!Y46,O73)</f>
        <v>362.45</v>
      </c>
      <c r="G73" s="5" t="s">
        <v>99</v>
      </c>
      <c r="H73" s="5" t="s">
        <v>100</v>
      </c>
      <c r="I73" s="5"/>
      <c r="J73" s="5"/>
      <c r="K73" s="5">
        <v>211</v>
      </c>
      <c r="L73" s="5">
        <v>26</v>
      </c>
      <c r="M73" s="5">
        <v>3</v>
      </c>
      <c r="N73" s="5" t="s">
        <v>3</v>
      </c>
      <c r="O73" s="5">
        <v>2</v>
      </c>
      <c r="P73" s="5">
        <f>ROUND(Source!DQ46,O73)</f>
        <v>20423.95</v>
      </c>
      <c r="Q73" s="5"/>
      <c r="R73" s="5"/>
      <c r="S73" s="5"/>
      <c r="T73" s="5"/>
      <c r="U73" s="5"/>
      <c r="V73" s="5"/>
      <c r="W73" s="5">
        <v>362.45</v>
      </c>
      <c r="X73" s="5">
        <v>1</v>
      </c>
      <c r="Y73" s="5">
        <v>362.45</v>
      </c>
      <c r="Z73" s="5">
        <v>20423.95</v>
      </c>
      <c r="AA73" s="5">
        <v>1</v>
      </c>
      <c r="AB73" s="5">
        <v>20423.95</v>
      </c>
    </row>
    <row r="74" spans="1:206" x14ac:dyDescent="0.2">
      <c r="A74" s="5">
        <v>50</v>
      </c>
      <c r="B74" s="5">
        <v>0</v>
      </c>
      <c r="C74" s="5">
        <v>0</v>
      </c>
      <c r="D74" s="5">
        <v>1</v>
      </c>
      <c r="E74" s="5">
        <v>224</v>
      </c>
      <c r="F74" s="5">
        <f>ROUND(Source!AR46,O74)</f>
        <v>3873.04</v>
      </c>
      <c r="G74" s="5" t="s">
        <v>101</v>
      </c>
      <c r="H74" s="5" t="s">
        <v>102</v>
      </c>
      <c r="I74" s="5"/>
      <c r="J74" s="5"/>
      <c r="K74" s="5">
        <v>224</v>
      </c>
      <c r="L74" s="5">
        <v>27</v>
      </c>
      <c r="M74" s="5">
        <v>3</v>
      </c>
      <c r="N74" s="5" t="s">
        <v>3</v>
      </c>
      <c r="O74" s="5">
        <v>2</v>
      </c>
      <c r="P74" s="5">
        <f>ROUND(Source!EJ46,O74)</f>
        <v>95168.68</v>
      </c>
      <c r="Q74" s="5"/>
      <c r="R74" s="5"/>
      <c r="S74" s="5"/>
      <c r="T74" s="5"/>
      <c r="U74" s="5"/>
      <c r="V74" s="5"/>
      <c r="W74" s="5">
        <v>3873.04</v>
      </c>
      <c r="X74" s="5">
        <v>1</v>
      </c>
      <c r="Y74" s="5">
        <v>3873.04</v>
      </c>
      <c r="Z74" s="5">
        <v>95168.68</v>
      </c>
      <c r="AA74" s="5">
        <v>1</v>
      </c>
      <c r="AB74" s="5">
        <v>95168.68</v>
      </c>
    </row>
    <row r="76" spans="1:206" x14ac:dyDescent="0.2">
      <c r="A76" s="3">
        <v>51</v>
      </c>
      <c r="B76" s="3">
        <f>B20</f>
        <v>1</v>
      </c>
      <c r="C76" s="3">
        <f>A20</f>
        <v>3</v>
      </c>
      <c r="D76" s="3">
        <f>ROW(A20)</f>
        <v>20</v>
      </c>
      <c r="E76" s="3"/>
      <c r="F76" s="3" t="str">
        <f>IF(F20&lt;&gt;"",F20,"")</f>
        <v>Новая локальная смета</v>
      </c>
      <c r="G76" s="3" t="str">
        <f>IF(G20&lt;&gt;"",G20,"")</f>
        <v>Благоустройство</v>
      </c>
      <c r="H76" s="3">
        <v>0</v>
      </c>
      <c r="I76" s="3"/>
      <c r="J76" s="3"/>
      <c r="K76" s="3"/>
      <c r="L76" s="3"/>
      <c r="M76" s="3"/>
      <c r="N76" s="3"/>
      <c r="O76" s="3">
        <f t="shared" ref="O76:T76" si="64">ROUND(O46+AB76,2)</f>
        <v>2992.1</v>
      </c>
      <c r="P76" s="3">
        <f t="shared" si="64"/>
        <v>2482.81</v>
      </c>
      <c r="Q76" s="3">
        <f t="shared" si="64"/>
        <v>6.64</v>
      </c>
      <c r="R76" s="3">
        <f t="shared" si="64"/>
        <v>0.75</v>
      </c>
      <c r="S76" s="3">
        <f t="shared" si="64"/>
        <v>502.65</v>
      </c>
      <c r="T76" s="3">
        <f t="shared" si="64"/>
        <v>0</v>
      </c>
      <c r="U76" s="3">
        <f>U46+AH76</f>
        <v>47.664540000000002</v>
      </c>
      <c r="V76" s="3">
        <f>V46+AI76</f>
        <v>0</v>
      </c>
      <c r="W76" s="3">
        <f>ROUND(W46+AJ76,2)</f>
        <v>0</v>
      </c>
      <c r="X76" s="3">
        <f>ROUND(X46+AK76,2)</f>
        <v>518.49</v>
      </c>
      <c r="Y76" s="3">
        <f>ROUND(Y46+AL76,2)</f>
        <v>362.45</v>
      </c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>
        <f t="shared" ref="AO76:BD76" si="65">ROUND(AO46+BX76,2)</f>
        <v>0</v>
      </c>
      <c r="AP76" s="3">
        <f t="shared" si="65"/>
        <v>0</v>
      </c>
      <c r="AQ76" s="3">
        <f t="shared" si="65"/>
        <v>0</v>
      </c>
      <c r="AR76" s="3">
        <f t="shared" si="65"/>
        <v>3873.04</v>
      </c>
      <c r="AS76" s="3">
        <f t="shared" si="65"/>
        <v>3873.04</v>
      </c>
      <c r="AT76" s="3">
        <f t="shared" si="65"/>
        <v>0</v>
      </c>
      <c r="AU76" s="3">
        <f t="shared" si="65"/>
        <v>0</v>
      </c>
      <c r="AV76" s="3">
        <f t="shared" si="65"/>
        <v>2482.81</v>
      </c>
      <c r="AW76" s="3">
        <f t="shared" si="65"/>
        <v>2482.81</v>
      </c>
      <c r="AX76" s="3">
        <f t="shared" si="65"/>
        <v>0</v>
      </c>
      <c r="AY76" s="3">
        <f t="shared" si="65"/>
        <v>2482.81</v>
      </c>
      <c r="AZ76" s="3">
        <f t="shared" si="65"/>
        <v>0</v>
      </c>
      <c r="BA76" s="3">
        <f t="shared" si="65"/>
        <v>0</v>
      </c>
      <c r="BB76" s="3">
        <f t="shared" si="65"/>
        <v>0</v>
      </c>
      <c r="BC76" s="3">
        <f t="shared" si="65"/>
        <v>0</v>
      </c>
      <c r="BD76" s="3">
        <f t="shared" si="65"/>
        <v>0</v>
      </c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4">
        <f t="shared" ref="DG76:DL76" si="66">ROUND(DG46+DT76,2)</f>
        <v>45527.14</v>
      </c>
      <c r="DH76" s="4">
        <f t="shared" si="66"/>
        <v>17094.18</v>
      </c>
      <c r="DI76" s="4">
        <f t="shared" si="66"/>
        <v>108.63</v>
      </c>
      <c r="DJ76" s="4">
        <f t="shared" si="66"/>
        <v>42.26</v>
      </c>
      <c r="DK76" s="4">
        <f t="shared" si="66"/>
        <v>28324.33</v>
      </c>
      <c r="DL76" s="4">
        <f t="shared" si="66"/>
        <v>0</v>
      </c>
      <c r="DM76" s="4">
        <f>DM46+DZ76</f>
        <v>47.664540000000002</v>
      </c>
      <c r="DN76" s="4">
        <f>DN46+EA76</f>
        <v>0</v>
      </c>
      <c r="DO76" s="4">
        <f>ROUND(DO46+EB76,2)</f>
        <v>0</v>
      </c>
      <c r="DP76" s="4">
        <f>ROUND(DP46+EC76,2)</f>
        <v>29217.59</v>
      </c>
      <c r="DQ76" s="4">
        <f>ROUND(DQ46+ED76,2)</f>
        <v>20423.95</v>
      </c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>
        <f t="shared" ref="EG76:EV76" si="67">ROUND(EG46+FP76,2)</f>
        <v>0</v>
      </c>
      <c r="EH76" s="4">
        <f t="shared" si="67"/>
        <v>0</v>
      </c>
      <c r="EI76" s="4">
        <f t="shared" si="67"/>
        <v>0</v>
      </c>
      <c r="EJ76" s="4">
        <f t="shared" si="67"/>
        <v>95168.68</v>
      </c>
      <c r="EK76" s="4">
        <f t="shared" si="67"/>
        <v>95168.68</v>
      </c>
      <c r="EL76" s="4">
        <f t="shared" si="67"/>
        <v>0</v>
      </c>
      <c r="EM76" s="4">
        <f t="shared" si="67"/>
        <v>0</v>
      </c>
      <c r="EN76" s="4">
        <f t="shared" si="67"/>
        <v>17094.18</v>
      </c>
      <c r="EO76" s="4">
        <f t="shared" si="67"/>
        <v>17094.18</v>
      </c>
      <c r="EP76" s="4">
        <f t="shared" si="67"/>
        <v>0</v>
      </c>
      <c r="EQ76" s="4">
        <f t="shared" si="67"/>
        <v>17094.18</v>
      </c>
      <c r="ER76" s="4">
        <f t="shared" si="67"/>
        <v>0</v>
      </c>
      <c r="ES76" s="4">
        <f t="shared" si="67"/>
        <v>0</v>
      </c>
      <c r="ET76" s="4">
        <f t="shared" si="67"/>
        <v>0</v>
      </c>
      <c r="EU76" s="4">
        <f t="shared" si="67"/>
        <v>0</v>
      </c>
      <c r="EV76" s="4">
        <f t="shared" si="67"/>
        <v>0</v>
      </c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>
        <v>0</v>
      </c>
    </row>
    <row r="78" spans="1:206" x14ac:dyDescent="0.2">
      <c r="A78" s="5">
        <v>50</v>
      </c>
      <c r="B78" s="5">
        <v>0</v>
      </c>
      <c r="C78" s="5">
        <v>0</v>
      </c>
      <c r="D78" s="5">
        <v>1</v>
      </c>
      <c r="E78" s="5">
        <v>201</v>
      </c>
      <c r="F78" s="5">
        <f>ROUND(Source!O76,O78)</f>
        <v>2992.1</v>
      </c>
      <c r="G78" s="5" t="s">
        <v>49</v>
      </c>
      <c r="H78" s="5" t="s">
        <v>50</v>
      </c>
      <c r="I78" s="5"/>
      <c r="J78" s="5"/>
      <c r="K78" s="5">
        <v>201</v>
      </c>
      <c r="L78" s="5">
        <v>1</v>
      </c>
      <c r="M78" s="5">
        <v>3</v>
      </c>
      <c r="N78" s="5" t="s">
        <v>3</v>
      </c>
      <c r="O78" s="5">
        <v>2</v>
      </c>
      <c r="P78" s="5">
        <f>ROUND(Source!DG76,O78)</f>
        <v>45527.14</v>
      </c>
      <c r="Q78" s="5"/>
      <c r="R78" s="5"/>
      <c r="S78" s="5"/>
      <c r="T78" s="5"/>
      <c r="U78" s="5"/>
      <c r="V78" s="5"/>
      <c r="W78" s="5">
        <v>2992.1</v>
      </c>
      <c r="X78" s="5">
        <v>1</v>
      </c>
      <c r="Y78" s="5">
        <v>2992.1</v>
      </c>
      <c r="Z78" s="5">
        <v>45527.14</v>
      </c>
      <c r="AA78" s="5">
        <v>1</v>
      </c>
      <c r="AB78" s="5">
        <v>45527.14</v>
      </c>
    </row>
    <row r="79" spans="1:206" x14ac:dyDescent="0.2">
      <c r="A79" s="5">
        <v>50</v>
      </c>
      <c r="B79" s="5">
        <v>0</v>
      </c>
      <c r="C79" s="5">
        <v>0</v>
      </c>
      <c r="D79" s="5">
        <v>1</v>
      </c>
      <c r="E79" s="5">
        <v>202</v>
      </c>
      <c r="F79" s="5">
        <f>ROUND(Source!P76,O79)</f>
        <v>2482.81</v>
      </c>
      <c r="G79" s="5" t="s">
        <v>51</v>
      </c>
      <c r="H79" s="5" t="s">
        <v>52</v>
      </c>
      <c r="I79" s="5"/>
      <c r="J79" s="5"/>
      <c r="K79" s="5">
        <v>202</v>
      </c>
      <c r="L79" s="5">
        <v>2</v>
      </c>
      <c r="M79" s="5">
        <v>3</v>
      </c>
      <c r="N79" s="5" t="s">
        <v>3</v>
      </c>
      <c r="O79" s="5">
        <v>2</v>
      </c>
      <c r="P79" s="5">
        <f>ROUND(Source!DH76,O79)</f>
        <v>17094.18</v>
      </c>
      <c r="Q79" s="5"/>
      <c r="R79" s="5"/>
      <c r="S79" s="5"/>
      <c r="T79" s="5"/>
      <c r="U79" s="5"/>
      <c r="V79" s="5"/>
      <c r="W79" s="5">
        <v>2482.81</v>
      </c>
      <c r="X79" s="5">
        <v>1</v>
      </c>
      <c r="Y79" s="5">
        <v>2482.81</v>
      </c>
      <c r="Z79" s="5">
        <v>17094.18</v>
      </c>
      <c r="AA79" s="5">
        <v>1</v>
      </c>
      <c r="AB79" s="5">
        <v>17094.18</v>
      </c>
    </row>
    <row r="80" spans="1:206" x14ac:dyDescent="0.2">
      <c r="A80" s="5">
        <v>50</v>
      </c>
      <c r="B80" s="5">
        <v>0</v>
      </c>
      <c r="C80" s="5">
        <v>0</v>
      </c>
      <c r="D80" s="5">
        <v>1</v>
      </c>
      <c r="E80" s="5">
        <v>222</v>
      </c>
      <c r="F80" s="5">
        <f>ROUND(Source!AO76,O80)</f>
        <v>0</v>
      </c>
      <c r="G80" s="5" t="s">
        <v>53</v>
      </c>
      <c r="H80" s="5" t="s">
        <v>54</v>
      </c>
      <c r="I80" s="5"/>
      <c r="J80" s="5"/>
      <c r="K80" s="5">
        <v>222</v>
      </c>
      <c r="L80" s="5">
        <v>3</v>
      </c>
      <c r="M80" s="5">
        <v>3</v>
      </c>
      <c r="N80" s="5" t="s">
        <v>3</v>
      </c>
      <c r="O80" s="5">
        <v>2</v>
      </c>
      <c r="P80" s="5">
        <f>ROUND(Source!EG76,O80)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225</v>
      </c>
      <c r="F81" s="5">
        <f>ROUND(Source!AV76,O81)</f>
        <v>2482.81</v>
      </c>
      <c r="G81" s="5" t="s">
        <v>55</v>
      </c>
      <c r="H81" s="5" t="s">
        <v>56</v>
      </c>
      <c r="I81" s="5"/>
      <c r="J81" s="5"/>
      <c r="K81" s="5">
        <v>225</v>
      </c>
      <c r="L81" s="5">
        <v>4</v>
      </c>
      <c r="M81" s="5">
        <v>3</v>
      </c>
      <c r="N81" s="5" t="s">
        <v>3</v>
      </c>
      <c r="O81" s="5">
        <v>2</v>
      </c>
      <c r="P81" s="5">
        <f>ROUND(Source!EN76,O81)</f>
        <v>17094.18</v>
      </c>
      <c r="Q81" s="5"/>
      <c r="R81" s="5"/>
      <c r="S81" s="5"/>
      <c r="T81" s="5"/>
      <c r="U81" s="5"/>
      <c r="V81" s="5"/>
      <c r="W81" s="5">
        <v>2482.81</v>
      </c>
      <c r="X81" s="5">
        <v>1</v>
      </c>
      <c r="Y81" s="5">
        <v>2482.81</v>
      </c>
      <c r="Z81" s="5">
        <v>17094.18</v>
      </c>
      <c r="AA81" s="5">
        <v>1</v>
      </c>
      <c r="AB81" s="5">
        <v>17094.18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226</v>
      </c>
      <c r="F82" s="5">
        <f>ROUND(Source!AW76,O82)</f>
        <v>2482.81</v>
      </c>
      <c r="G82" s="5" t="s">
        <v>57</v>
      </c>
      <c r="H82" s="5" t="s">
        <v>58</v>
      </c>
      <c r="I82" s="5"/>
      <c r="J82" s="5"/>
      <c r="K82" s="5">
        <v>226</v>
      </c>
      <c r="L82" s="5">
        <v>5</v>
      </c>
      <c r="M82" s="5">
        <v>3</v>
      </c>
      <c r="N82" s="5" t="s">
        <v>3</v>
      </c>
      <c r="O82" s="5">
        <v>2</v>
      </c>
      <c r="P82" s="5">
        <f>ROUND(Source!EO76,O82)</f>
        <v>17094.18</v>
      </c>
      <c r="Q82" s="5"/>
      <c r="R82" s="5"/>
      <c r="S82" s="5"/>
      <c r="T82" s="5"/>
      <c r="U82" s="5"/>
      <c r="V82" s="5"/>
      <c r="W82" s="5">
        <v>2482.81</v>
      </c>
      <c r="X82" s="5">
        <v>1</v>
      </c>
      <c r="Y82" s="5">
        <v>2482.81</v>
      </c>
      <c r="Z82" s="5">
        <v>17094.18</v>
      </c>
      <c r="AA82" s="5">
        <v>1</v>
      </c>
      <c r="AB82" s="5">
        <v>17094.18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227</v>
      </c>
      <c r="F83" s="5">
        <f>ROUND(Source!AX76,O83)</f>
        <v>0</v>
      </c>
      <c r="G83" s="5" t="s">
        <v>59</v>
      </c>
      <c r="H83" s="5" t="s">
        <v>60</v>
      </c>
      <c r="I83" s="5"/>
      <c r="J83" s="5"/>
      <c r="K83" s="5">
        <v>227</v>
      </c>
      <c r="L83" s="5">
        <v>6</v>
      </c>
      <c r="M83" s="5">
        <v>3</v>
      </c>
      <c r="N83" s="5" t="s">
        <v>3</v>
      </c>
      <c r="O83" s="5">
        <v>2</v>
      </c>
      <c r="P83" s="5">
        <f>ROUND(Source!EP76,O83)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228</v>
      </c>
      <c r="F84" s="5">
        <f>ROUND(Source!AY76,O84)</f>
        <v>2482.81</v>
      </c>
      <c r="G84" s="5" t="s">
        <v>61</v>
      </c>
      <c r="H84" s="5" t="s">
        <v>62</v>
      </c>
      <c r="I84" s="5"/>
      <c r="J84" s="5"/>
      <c r="K84" s="5">
        <v>228</v>
      </c>
      <c r="L84" s="5">
        <v>7</v>
      </c>
      <c r="M84" s="5">
        <v>3</v>
      </c>
      <c r="N84" s="5" t="s">
        <v>3</v>
      </c>
      <c r="O84" s="5">
        <v>2</v>
      </c>
      <c r="P84" s="5">
        <f>ROUND(Source!EQ76,O84)</f>
        <v>17094.18</v>
      </c>
      <c r="Q84" s="5"/>
      <c r="R84" s="5"/>
      <c r="S84" s="5"/>
      <c r="T84" s="5"/>
      <c r="U84" s="5"/>
      <c r="V84" s="5"/>
      <c r="W84" s="5">
        <v>2482.81</v>
      </c>
      <c r="X84" s="5">
        <v>1</v>
      </c>
      <c r="Y84" s="5">
        <v>2482.81</v>
      </c>
      <c r="Z84" s="5">
        <v>17094.18</v>
      </c>
      <c r="AA84" s="5">
        <v>1</v>
      </c>
      <c r="AB84" s="5">
        <v>17094.18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216</v>
      </c>
      <c r="F85" s="5">
        <f>ROUND(Source!AP76,O85)</f>
        <v>0</v>
      </c>
      <c r="G85" s="5" t="s">
        <v>63</v>
      </c>
      <c r="H85" s="5" t="s">
        <v>64</v>
      </c>
      <c r="I85" s="5"/>
      <c r="J85" s="5"/>
      <c r="K85" s="5">
        <v>216</v>
      </c>
      <c r="L85" s="5">
        <v>8</v>
      </c>
      <c r="M85" s="5">
        <v>3</v>
      </c>
      <c r="N85" s="5" t="s">
        <v>3</v>
      </c>
      <c r="O85" s="5">
        <v>2</v>
      </c>
      <c r="P85" s="5">
        <f>ROUND(Source!EH76,O85)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223</v>
      </c>
      <c r="F86" s="5">
        <f>ROUND(Source!AQ76,O86)</f>
        <v>0</v>
      </c>
      <c r="G86" s="5" t="s">
        <v>65</v>
      </c>
      <c r="H86" s="5" t="s">
        <v>66</v>
      </c>
      <c r="I86" s="5"/>
      <c r="J86" s="5"/>
      <c r="K86" s="5">
        <v>223</v>
      </c>
      <c r="L86" s="5">
        <v>9</v>
      </c>
      <c r="M86" s="5">
        <v>3</v>
      </c>
      <c r="N86" s="5" t="s">
        <v>3</v>
      </c>
      <c r="O86" s="5">
        <v>2</v>
      </c>
      <c r="P86" s="5">
        <f>ROUND(Source!EI76,O86)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229</v>
      </c>
      <c r="F87" s="5">
        <f>ROUND(Source!AZ76,O87)</f>
        <v>0</v>
      </c>
      <c r="G87" s="5" t="s">
        <v>67</v>
      </c>
      <c r="H87" s="5" t="s">
        <v>68</v>
      </c>
      <c r="I87" s="5"/>
      <c r="J87" s="5"/>
      <c r="K87" s="5">
        <v>229</v>
      </c>
      <c r="L87" s="5">
        <v>10</v>
      </c>
      <c r="M87" s="5">
        <v>3</v>
      </c>
      <c r="N87" s="5" t="s">
        <v>3</v>
      </c>
      <c r="O87" s="5">
        <v>2</v>
      </c>
      <c r="P87" s="5">
        <f>ROUND(Source!ER76,O87)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203</v>
      </c>
      <c r="F88" s="5">
        <f>ROUND(Source!Q76,O88)</f>
        <v>6.64</v>
      </c>
      <c r="G88" s="5" t="s">
        <v>69</v>
      </c>
      <c r="H88" s="5" t="s">
        <v>70</v>
      </c>
      <c r="I88" s="5"/>
      <c r="J88" s="5"/>
      <c r="K88" s="5">
        <v>203</v>
      </c>
      <c r="L88" s="5">
        <v>11</v>
      </c>
      <c r="M88" s="5">
        <v>3</v>
      </c>
      <c r="N88" s="5" t="s">
        <v>3</v>
      </c>
      <c r="O88" s="5">
        <v>2</v>
      </c>
      <c r="P88" s="5">
        <f>ROUND(Source!DI76,O88)</f>
        <v>108.63</v>
      </c>
      <c r="Q88" s="5"/>
      <c r="R88" s="5"/>
      <c r="S88" s="5"/>
      <c r="T88" s="5"/>
      <c r="U88" s="5"/>
      <c r="V88" s="5"/>
      <c r="W88" s="5">
        <v>6.64</v>
      </c>
      <c r="X88" s="5">
        <v>1</v>
      </c>
      <c r="Y88" s="5">
        <v>6.64</v>
      </c>
      <c r="Z88" s="5">
        <v>108.63</v>
      </c>
      <c r="AA88" s="5">
        <v>1</v>
      </c>
      <c r="AB88" s="5">
        <v>108.63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231</v>
      </c>
      <c r="F89" s="5">
        <f>ROUND(Source!BB76,O89)</f>
        <v>0</v>
      </c>
      <c r="G89" s="5" t="s">
        <v>71</v>
      </c>
      <c r="H89" s="5" t="s">
        <v>72</v>
      </c>
      <c r="I89" s="5"/>
      <c r="J89" s="5"/>
      <c r="K89" s="5">
        <v>231</v>
      </c>
      <c r="L89" s="5">
        <v>12</v>
      </c>
      <c r="M89" s="5">
        <v>3</v>
      </c>
      <c r="N89" s="5" t="s">
        <v>3</v>
      </c>
      <c r="O89" s="5">
        <v>2</v>
      </c>
      <c r="P89" s="5">
        <f>ROUND(Source!ET76,O89)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204</v>
      </c>
      <c r="F90" s="5">
        <f>ROUND(Source!R76,O90)</f>
        <v>0.75</v>
      </c>
      <c r="G90" s="5" t="s">
        <v>73</v>
      </c>
      <c r="H90" s="5" t="s">
        <v>74</v>
      </c>
      <c r="I90" s="5"/>
      <c r="J90" s="5"/>
      <c r="K90" s="5">
        <v>204</v>
      </c>
      <c r="L90" s="5">
        <v>13</v>
      </c>
      <c r="M90" s="5">
        <v>3</v>
      </c>
      <c r="N90" s="5" t="s">
        <v>3</v>
      </c>
      <c r="O90" s="5">
        <v>2</v>
      </c>
      <c r="P90" s="5">
        <f>ROUND(Source!DJ76,O90)</f>
        <v>42.26</v>
      </c>
      <c r="Q90" s="5"/>
      <c r="R90" s="5"/>
      <c r="S90" s="5"/>
      <c r="T90" s="5"/>
      <c r="U90" s="5"/>
      <c r="V90" s="5"/>
      <c r="W90" s="5">
        <v>0.75</v>
      </c>
      <c r="X90" s="5">
        <v>1</v>
      </c>
      <c r="Y90" s="5">
        <v>0.75</v>
      </c>
      <c r="Z90" s="5">
        <v>42.26</v>
      </c>
      <c r="AA90" s="5">
        <v>1</v>
      </c>
      <c r="AB90" s="5">
        <v>42.26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205</v>
      </c>
      <c r="F91" s="5">
        <f>ROUND(Source!S76,O91)</f>
        <v>502.65</v>
      </c>
      <c r="G91" s="5" t="s">
        <v>75</v>
      </c>
      <c r="H91" s="5" t="s">
        <v>76</v>
      </c>
      <c r="I91" s="5"/>
      <c r="J91" s="5"/>
      <c r="K91" s="5">
        <v>205</v>
      </c>
      <c r="L91" s="5">
        <v>14</v>
      </c>
      <c r="M91" s="5">
        <v>3</v>
      </c>
      <c r="N91" s="5" t="s">
        <v>3</v>
      </c>
      <c r="O91" s="5">
        <v>2</v>
      </c>
      <c r="P91" s="5">
        <f>ROUND(Source!DK76,O91)</f>
        <v>28324.33</v>
      </c>
      <c r="Q91" s="5"/>
      <c r="R91" s="5"/>
      <c r="S91" s="5"/>
      <c r="T91" s="5"/>
      <c r="U91" s="5"/>
      <c r="V91" s="5"/>
      <c r="W91" s="5">
        <v>502.65</v>
      </c>
      <c r="X91" s="5">
        <v>1</v>
      </c>
      <c r="Y91" s="5">
        <v>502.65</v>
      </c>
      <c r="Z91" s="5">
        <v>28324.33</v>
      </c>
      <c r="AA91" s="5">
        <v>1</v>
      </c>
      <c r="AB91" s="5">
        <v>28324.33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232</v>
      </c>
      <c r="F92" s="5">
        <f>ROUND(Source!BC76,O92)</f>
        <v>0</v>
      </c>
      <c r="G92" s="5" t="s">
        <v>77</v>
      </c>
      <c r="H92" s="5" t="s">
        <v>78</v>
      </c>
      <c r="I92" s="5"/>
      <c r="J92" s="5"/>
      <c r="K92" s="5">
        <v>232</v>
      </c>
      <c r="L92" s="5">
        <v>15</v>
      </c>
      <c r="M92" s="5">
        <v>3</v>
      </c>
      <c r="N92" s="5" t="s">
        <v>3</v>
      </c>
      <c r="O92" s="5">
        <v>2</v>
      </c>
      <c r="P92" s="5">
        <f>ROUND(Source!EU76,O92)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214</v>
      </c>
      <c r="F93" s="5">
        <f>ROUND(Source!AS76,O93)</f>
        <v>3873.04</v>
      </c>
      <c r="G93" s="5" t="s">
        <v>79</v>
      </c>
      <c r="H93" s="5" t="s">
        <v>80</v>
      </c>
      <c r="I93" s="5"/>
      <c r="J93" s="5"/>
      <c r="K93" s="5">
        <v>214</v>
      </c>
      <c r="L93" s="5">
        <v>16</v>
      </c>
      <c r="M93" s="5">
        <v>3</v>
      </c>
      <c r="N93" s="5" t="s">
        <v>3</v>
      </c>
      <c r="O93" s="5">
        <v>2</v>
      </c>
      <c r="P93" s="5">
        <f>ROUND(Source!EK76,O93)</f>
        <v>95168.68</v>
      </c>
      <c r="Q93" s="5"/>
      <c r="R93" s="5"/>
      <c r="S93" s="5"/>
      <c r="T93" s="5"/>
      <c r="U93" s="5"/>
      <c r="V93" s="5"/>
      <c r="W93" s="5">
        <v>3873.04</v>
      </c>
      <c r="X93" s="5">
        <v>1</v>
      </c>
      <c r="Y93" s="5">
        <v>3873.04</v>
      </c>
      <c r="Z93" s="5">
        <v>95168.68</v>
      </c>
      <c r="AA93" s="5">
        <v>1</v>
      </c>
      <c r="AB93" s="5">
        <v>95168.68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215</v>
      </c>
      <c r="F94" s="5">
        <f>ROUND(Source!AT76,O94)</f>
        <v>0</v>
      </c>
      <c r="G94" s="5" t="s">
        <v>81</v>
      </c>
      <c r="H94" s="5" t="s">
        <v>82</v>
      </c>
      <c r="I94" s="5"/>
      <c r="J94" s="5"/>
      <c r="K94" s="5">
        <v>215</v>
      </c>
      <c r="L94" s="5">
        <v>17</v>
      </c>
      <c r="M94" s="5">
        <v>3</v>
      </c>
      <c r="N94" s="5" t="s">
        <v>3</v>
      </c>
      <c r="O94" s="5">
        <v>2</v>
      </c>
      <c r="P94" s="5">
        <f>ROUND(Source!EL76,O94)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217</v>
      </c>
      <c r="F95" s="5">
        <f>ROUND(Source!AU76,O95)</f>
        <v>0</v>
      </c>
      <c r="G95" s="5" t="s">
        <v>83</v>
      </c>
      <c r="H95" s="5" t="s">
        <v>84</v>
      </c>
      <c r="I95" s="5"/>
      <c r="J95" s="5"/>
      <c r="K95" s="5">
        <v>217</v>
      </c>
      <c r="L95" s="5">
        <v>18</v>
      </c>
      <c r="M95" s="5">
        <v>3</v>
      </c>
      <c r="N95" s="5" t="s">
        <v>3</v>
      </c>
      <c r="O95" s="5">
        <v>2</v>
      </c>
      <c r="P95" s="5">
        <f>ROUND(Source!EM76,O95)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230</v>
      </c>
      <c r="F96" s="5">
        <f>ROUND(Source!BA76,O96)</f>
        <v>0</v>
      </c>
      <c r="G96" s="5" t="s">
        <v>85</v>
      </c>
      <c r="H96" s="5" t="s">
        <v>86</v>
      </c>
      <c r="I96" s="5"/>
      <c r="J96" s="5"/>
      <c r="K96" s="5">
        <v>230</v>
      </c>
      <c r="L96" s="5">
        <v>19</v>
      </c>
      <c r="M96" s="5">
        <v>3</v>
      </c>
      <c r="N96" s="5" t="s">
        <v>3</v>
      </c>
      <c r="O96" s="5">
        <v>2</v>
      </c>
      <c r="P96" s="5">
        <f>ROUND(Source!ES76,O96)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206</v>
      </c>
      <c r="F97" s="5">
        <f>ROUND(Source!T76,O97)</f>
        <v>0</v>
      </c>
      <c r="G97" s="5" t="s">
        <v>87</v>
      </c>
      <c r="H97" s="5" t="s">
        <v>88</v>
      </c>
      <c r="I97" s="5"/>
      <c r="J97" s="5"/>
      <c r="K97" s="5">
        <v>206</v>
      </c>
      <c r="L97" s="5">
        <v>20</v>
      </c>
      <c r="M97" s="5">
        <v>3</v>
      </c>
      <c r="N97" s="5" t="s">
        <v>3</v>
      </c>
      <c r="O97" s="5">
        <v>2</v>
      </c>
      <c r="P97" s="5">
        <f>ROUND(Source!DL76,O97)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207</v>
      </c>
      <c r="F98" s="5">
        <f>Source!U76</f>
        <v>47.664540000000002</v>
      </c>
      <c r="G98" s="5" t="s">
        <v>89</v>
      </c>
      <c r="H98" s="5" t="s">
        <v>90</v>
      </c>
      <c r="I98" s="5"/>
      <c r="J98" s="5"/>
      <c r="K98" s="5">
        <v>207</v>
      </c>
      <c r="L98" s="5">
        <v>21</v>
      </c>
      <c r="M98" s="5">
        <v>3</v>
      </c>
      <c r="N98" s="5" t="s">
        <v>3</v>
      </c>
      <c r="O98" s="5">
        <v>-1</v>
      </c>
      <c r="P98" s="5">
        <f>Source!DM76</f>
        <v>47.664540000000002</v>
      </c>
      <c r="Q98" s="5"/>
      <c r="R98" s="5"/>
      <c r="S98" s="5"/>
      <c r="T98" s="5"/>
      <c r="U98" s="5"/>
      <c r="V98" s="5"/>
      <c r="W98" s="5">
        <v>47.664540000000002</v>
      </c>
      <c r="X98" s="5">
        <v>1</v>
      </c>
      <c r="Y98" s="5">
        <v>47.664540000000002</v>
      </c>
      <c r="Z98" s="5">
        <v>47.664540000000002</v>
      </c>
      <c r="AA98" s="5">
        <v>1</v>
      </c>
      <c r="AB98" s="5">
        <v>47.664540000000002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208</v>
      </c>
      <c r="F99" s="5">
        <f>Source!V76</f>
        <v>0</v>
      </c>
      <c r="G99" s="5" t="s">
        <v>91</v>
      </c>
      <c r="H99" s="5" t="s">
        <v>92</v>
      </c>
      <c r="I99" s="5"/>
      <c r="J99" s="5"/>
      <c r="K99" s="5">
        <v>208</v>
      </c>
      <c r="L99" s="5">
        <v>22</v>
      </c>
      <c r="M99" s="5">
        <v>3</v>
      </c>
      <c r="N99" s="5" t="s">
        <v>3</v>
      </c>
      <c r="O99" s="5">
        <v>-1</v>
      </c>
      <c r="P99" s="5">
        <f>Source!DN76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209</v>
      </c>
      <c r="F100" s="5">
        <f>ROUND(Source!W76,O100)</f>
        <v>0</v>
      </c>
      <c r="G100" s="5" t="s">
        <v>93</v>
      </c>
      <c r="H100" s="5" t="s">
        <v>94</v>
      </c>
      <c r="I100" s="5"/>
      <c r="J100" s="5"/>
      <c r="K100" s="5">
        <v>209</v>
      </c>
      <c r="L100" s="5">
        <v>23</v>
      </c>
      <c r="M100" s="5">
        <v>3</v>
      </c>
      <c r="N100" s="5" t="s">
        <v>3</v>
      </c>
      <c r="O100" s="5">
        <v>2</v>
      </c>
      <c r="P100" s="5">
        <f>ROUND(Source!DO76,O100)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233</v>
      </c>
      <c r="F101" s="5">
        <f>ROUND(Source!BD76,O101)</f>
        <v>0</v>
      </c>
      <c r="G101" s="5" t="s">
        <v>95</v>
      </c>
      <c r="H101" s="5" t="s">
        <v>96</v>
      </c>
      <c r="I101" s="5"/>
      <c r="J101" s="5"/>
      <c r="K101" s="5">
        <v>233</v>
      </c>
      <c r="L101" s="5">
        <v>24</v>
      </c>
      <c r="M101" s="5">
        <v>3</v>
      </c>
      <c r="N101" s="5" t="s">
        <v>3</v>
      </c>
      <c r="O101" s="5">
        <v>2</v>
      </c>
      <c r="P101" s="5">
        <f>ROUND(Source!EV76,O101)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210</v>
      </c>
      <c r="F102" s="5">
        <f>ROUND(Source!X76,O102)</f>
        <v>518.49</v>
      </c>
      <c r="G102" s="5" t="s">
        <v>97</v>
      </c>
      <c r="H102" s="5" t="s">
        <v>98</v>
      </c>
      <c r="I102" s="5"/>
      <c r="J102" s="5"/>
      <c r="K102" s="5">
        <v>210</v>
      </c>
      <c r="L102" s="5">
        <v>25</v>
      </c>
      <c r="M102" s="5">
        <v>3</v>
      </c>
      <c r="N102" s="5" t="s">
        <v>3</v>
      </c>
      <c r="O102" s="5">
        <v>2</v>
      </c>
      <c r="P102" s="5">
        <f>ROUND(Source!DP76,O102)</f>
        <v>29217.59</v>
      </c>
      <c r="Q102" s="5"/>
      <c r="R102" s="5"/>
      <c r="S102" s="5"/>
      <c r="T102" s="5"/>
      <c r="U102" s="5"/>
      <c r="V102" s="5"/>
      <c r="W102" s="5">
        <v>518.49</v>
      </c>
      <c r="X102" s="5">
        <v>1</v>
      </c>
      <c r="Y102" s="5">
        <v>518.49</v>
      </c>
      <c r="Z102" s="5">
        <v>29217.59</v>
      </c>
      <c r="AA102" s="5">
        <v>1</v>
      </c>
      <c r="AB102" s="5">
        <v>29217.59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211</v>
      </c>
      <c r="F103" s="5">
        <f>ROUND(Source!Y76,O103)</f>
        <v>362.45</v>
      </c>
      <c r="G103" s="5" t="s">
        <v>99</v>
      </c>
      <c r="H103" s="5" t="s">
        <v>100</v>
      </c>
      <c r="I103" s="5"/>
      <c r="J103" s="5"/>
      <c r="K103" s="5">
        <v>211</v>
      </c>
      <c r="L103" s="5">
        <v>26</v>
      </c>
      <c r="M103" s="5">
        <v>3</v>
      </c>
      <c r="N103" s="5" t="s">
        <v>3</v>
      </c>
      <c r="O103" s="5">
        <v>2</v>
      </c>
      <c r="P103" s="5">
        <f>ROUND(Source!DQ76,O103)</f>
        <v>20423.95</v>
      </c>
      <c r="Q103" s="5"/>
      <c r="R103" s="5"/>
      <c r="S103" s="5"/>
      <c r="T103" s="5"/>
      <c r="U103" s="5"/>
      <c r="V103" s="5"/>
      <c r="W103" s="5">
        <v>362.45</v>
      </c>
      <c r="X103" s="5">
        <v>1</v>
      </c>
      <c r="Y103" s="5">
        <v>362.45</v>
      </c>
      <c r="Z103" s="5">
        <v>20423.95</v>
      </c>
      <c r="AA103" s="5">
        <v>1</v>
      </c>
      <c r="AB103" s="5">
        <v>20423.95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224</v>
      </c>
      <c r="F104" s="5">
        <f>ROUND(Source!AR76,O104)</f>
        <v>3873.04</v>
      </c>
      <c r="G104" s="5" t="s">
        <v>101</v>
      </c>
      <c r="H104" s="5" t="s">
        <v>102</v>
      </c>
      <c r="I104" s="5"/>
      <c r="J104" s="5"/>
      <c r="K104" s="5">
        <v>224</v>
      </c>
      <c r="L104" s="5">
        <v>27</v>
      </c>
      <c r="M104" s="5">
        <v>3</v>
      </c>
      <c r="N104" s="5" t="s">
        <v>3</v>
      </c>
      <c r="O104" s="5">
        <v>2</v>
      </c>
      <c r="P104" s="5">
        <f>ROUND(Source!EJ76,O104)</f>
        <v>95168.68</v>
      </c>
      <c r="Q104" s="5"/>
      <c r="R104" s="5"/>
      <c r="S104" s="5"/>
      <c r="T104" s="5"/>
      <c r="U104" s="5"/>
      <c r="V104" s="5"/>
      <c r="W104" s="5">
        <v>3873.04</v>
      </c>
      <c r="X104" s="5">
        <v>1</v>
      </c>
      <c r="Y104" s="5">
        <v>3873.04</v>
      </c>
      <c r="Z104" s="5">
        <v>95168.68</v>
      </c>
      <c r="AA104" s="5">
        <v>1</v>
      </c>
      <c r="AB104" s="5">
        <v>95168.68</v>
      </c>
    </row>
    <row r="105" spans="1:28" x14ac:dyDescent="0.2">
      <c r="A105" s="5">
        <v>50</v>
      </c>
      <c r="B105" s="5">
        <v>1</v>
      </c>
      <c r="C105" s="5">
        <v>0</v>
      </c>
      <c r="D105" s="5">
        <v>2</v>
      </c>
      <c r="E105" s="5">
        <v>0</v>
      </c>
      <c r="F105" s="5">
        <f>0</f>
        <v>0</v>
      </c>
      <c r="G105" s="5" t="s">
        <v>103</v>
      </c>
      <c r="H105" s="5" t="s">
        <v>104</v>
      </c>
      <c r="I105" s="5"/>
      <c r="J105" s="5"/>
      <c r="K105" s="5">
        <v>212</v>
      </c>
      <c r="L105" s="5">
        <v>28</v>
      </c>
      <c r="M105" s="5">
        <v>0</v>
      </c>
      <c r="N105" s="5" t="s">
        <v>3</v>
      </c>
      <c r="O105" s="5">
        <v>-1</v>
      </c>
      <c r="P105" s="5">
        <f>0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8" x14ac:dyDescent="0.2">
      <c r="A106" s="5">
        <v>50</v>
      </c>
      <c r="B106" s="5">
        <v>1</v>
      </c>
      <c r="C106" s="5">
        <v>0</v>
      </c>
      <c r="D106" s="5">
        <v>2</v>
      </c>
      <c r="E106" s="5">
        <v>0</v>
      </c>
      <c r="F106" s="5">
        <f>ROUND(F93+F94,O106)</f>
        <v>3873.04</v>
      </c>
      <c r="G106" s="5" t="s">
        <v>105</v>
      </c>
      <c r="H106" s="5" t="s">
        <v>105</v>
      </c>
      <c r="I106" s="5"/>
      <c r="J106" s="5"/>
      <c r="K106" s="5">
        <v>212</v>
      </c>
      <c r="L106" s="5">
        <v>29</v>
      </c>
      <c r="M106" s="5">
        <v>1</v>
      </c>
      <c r="N106" s="5" t="s">
        <v>3</v>
      </c>
      <c r="O106" s="5">
        <v>2</v>
      </c>
      <c r="P106" s="5">
        <f>ROUND(P93+P94,O106)</f>
        <v>95168.68</v>
      </c>
      <c r="Q106" s="5"/>
      <c r="R106" s="5"/>
      <c r="S106" s="5"/>
      <c r="T106" s="5"/>
      <c r="U106" s="5"/>
      <c r="V106" s="5"/>
      <c r="W106" s="5">
        <v>3873.04</v>
      </c>
      <c r="X106" s="5">
        <v>1</v>
      </c>
      <c r="Y106" s="5">
        <v>3873.04</v>
      </c>
      <c r="Z106" s="5">
        <v>95168.68</v>
      </c>
      <c r="AA106" s="5">
        <v>1</v>
      </c>
      <c r="AB106" s="5">
        <v>95168.68</v>
      </c>
    </row>
    <row r="107" spans="1:28" x14ac:dyDescent="0.2">
      <c r="A107" s="5">
        <v>50</v>
      </c>
      <c r="B107" s="5">
        <v>0</v>
      </c>
      <c r="C107" s="5">
        <v>0</v>
      </c>
      <c r="D107" s="5">
        <v>2</v>
      </c>
      <c r="E107" s="5">
        <v>0</v>
      </c>
      <c r="F107" s="5">
        <f>ROUND(F85,O107)</f>
        <v>0</v>
      </c>
      <c r="G107" s="5" t="s">
        <v>106</v>
      </c>
      <c r="H107" s="5" t="s">
        <v>107</v>
      </c>
      <c r="I107" s="5"/>
      <c r="J107" s="5"/>
      <c r="K107" s="5">
        <v>212</v>
      </c>
      <c r="L107" s="5">
        <v>30</v>
      </c>
      <c r="M107" s="5">
        <v>1</v>
      </c>
      <c r="N107" s="5" t="s">
        <v>3</v>
      </c>
      <c r="O107" s="5">
        <v>2</v>
      </c>
      <c r="P107" s="5">
        <f>ROUND(P85,O107)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8" x14ac:dyDescent="0.2">
      <c r="A108" s="5">
        <v>50</v>
      </c>
      <c r="B108" s="5">
        <v>0</v>
      </c>
      <c r="C108" s="5">
        <v>0</v>
      </c>
      <c r="D108" s="5">
        <v>2</v>
      </c>
      <c r="E108" s="5">
        <v>0</v>
      </c>
      <c r="F108" s="5">
        <f>ROUND(F95,O108)</f>
        <v>0</v>
      </c>
      <c r="G108" s="5" t="s">
        <v>108</v>
      </c>
      <c r="H108" s="5" t="s">
        <v>83</v>
      </c>
      <c r="I108" s="5"/>
      <c r="J108" s="5"/>
      <c r="K108" s="5">
        <v>212</v>
      </c>
      <c r="L108" s="5">
        <v>31</v>
      </c>
      <c r="M108" s="5">
        <v>1</v>
      </c>
      <c r="N108" s="5" t="s">
        <v>3</v>
      </c>
      <c r="O108" s="5">
        <v>2</v>
      </c>
      <c r="P108" s="5">
        <f>ROUND(P95,O108)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8" x14ac:dyDescent="0.2">
      <c r="A109" s="5">
        <v>50</v>
      </c>
      <c r="B109" s="5">
        <v>1</v>
      </c>
      <c r="C109" s="5">
        <v>0</v>
      </c>
      <c r="D109" s="5">
        <v>2</v>
      </c>
      <c r="E109" s="5">
        <v>0</v>
      </c>
      <c r="F109" s="5">
        <f>0</f>
        <v>0</v>
      </c>
      <c r="G109" s="5" t="s">
        <v>3</v>
      </c>
      <c r="H109" s="5" t="s">
        <v>3</v>
      </c>
      <c r="I109" s="5"/>
      <c r="J109" s="5"/>
      <c r="K109" s="5">
        <v>212</v>
      </c>
      <c r="L109" s="5">
        <v>32</v>
      </c>
      <c r="M109" s="5">
        <v>0</v>
      </c>
      <c r="N109" s="5" t="s">
        <v>3</v>
      </c>
      <c r="O109" s="5">
        <v>-1</v>
      </c>
      <c r="P109" s="5">
        <f>0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8" x14ac:dyDescent="0.2">
      <c r="A110" s="5">
        <v>50</v>
      </c>
      <c r="B110" s="5">
        <v>1</v>
      </c>
      <c r="C110" s="5">
        <v>0</v>
      </c>
      <c r="D110" s="5">
        <v>2</v>
      </c>
      <c r="E110" s="5">
        <v>0</v>
      </c>
      <c r="F110" s="5">
        <f>ROUND(F106,O110)</f>
        <v>3873.04</v>
      </c>
      <c r="G110" s="5" t="s">
        <v>109</v>
      </c>
      <c r="H110" s="5" t="s">
        <v>110</v>
      </c>
      <c r="I110" s="5"/>
      <c r="J110" s="5"/>
      <c r="K110" s="5">
        <v>212</v>
      </c>
      <c r="L110" s="5">
        <v>33</v>
      </c>
      <c r="M110" s="5">
        <v>1</v>
      </c>
      <c r="N110" s="5" t="s">
        <v>3</v>
      </c>
      <c r="O110" s="5">
        <v>2</v>
      </c>
      <c r="P110" s="5">
        <f>ROUND(P106,O110)</f>
        <v>95168.68</v>
      </c>
      <c r="Q110" s="5"/>
      <c r="R110" s="5"/>
      <c r="S110" s="5"/>
      <c r="T110" s="5"/>
      <c r="U110" s="5"/>
      <c r="V110" s="5"/>
      <c r="W110" s="5">
        <v>3873.04</v>
      </c>
      <c r="X110" s="5">
        <v>1</v>
      </c>
      <c r="Y110" s="5">
        <v>3873.04</v>
      </c>
      <c r="Z110" s="5">
        <v>95168.68</v>
      </c>
      <c r="AA110" s="5">
        <v>1</v>
      </c>
      <c r="AB110" s="5">
        <v>95168.68</v>
      </c>
    </row>
    <row r="111" spans="1:28" x14ac:dyDescent="0.2">
      <c r="A111" s="5">
        <v>50</v>
      </c>
      <c r="B111" s="5">
        <v>0</v>
      </c>
      <c r="C111" s="5">
        <v>0</v>
      </c>
      <c r="D111" s="5">
        <v>2</v>
      </c>
      <c r="E111" s="5">
        <v>0</v>
      </c>
      <c r="F111" s="5">
        <f>ROUND(F107,O111)</f>
        <v>0</v>
      </c>
      <c r="G111" s="5" t="s">
        <v>111</v>
      </c>
      <c r="H111" s="5" t="s">
        <v>112</v>
      </c>
      <c r="I111" s="5"/>
      <c r="J111" s="5"/>
      <c r="K111" s="5">
        <v>212</v>
      </c>
      <c r="L111" s="5">
        <v>34</v>
      </c>
      <c r="M111" s="5">
        <v>1</v>
      </c>
      <c r="N111" s="5" t="s">
        <v>3</v>
      </c>
      <c r="O111" s="5">
        <v>2</v>
      </c>
      <c r="P111" s="5">
        <f>ROUND(P107,O111)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8" x14ac:dyDescent="0.2">
      <c r="A112" s="5">
        <v>50</v>
      </c>
      <c r="B112" s="5">
        <v>0</v>
      </c>
      <c r="C112" s="5">
        <v>0</v>
      </c>
      <c r="D112" s="5">
        <v>2</v>
      </c>
      <c r="E112" s="5">
        <v>0</v>
      </c>
      <c r="F112" s="5">
        <f>ROUND(F108,O112)</f>
        <v>0</v>
      </c>
      <c r="G112" s="5" t="s">
        <v>113</v>
      </c>
      <c r="H112" s="5" t="s">
        <v>114</v>
      </c>
      <c r="I112" s="5"/>
      <c r="J112" s="5"/>
      <c r="K112" s="5">
        <v>212</v>
      </c>
      <c r="L112" s="5">
        <v>35</v>
      </c>
      <c r="M112" s="5">
        <v>1</v>
      </c>
      <c r="N112" s="5" t="s">
        <v>3</v>
      </c>
      <c r="O112" s="5">
        <v>2</v>
      </c>
      <c r="P112" s="5">
        <f>ROUND(P108,O112)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06" x14ac:dyDescent="0.2">
      <c r="A113" s="5">
        <v>50</v>
      </c>
      <c r="B113" s="5">
        <v>1</v>
      </c>
      <c r="C113" s="5">
        <v>0</v>
      </c>
      <c r="D113" s="5">
        <v>2</v>
      </c>
      <c r="E113" s="5">
        <v>0</v>
      </c>
      <c r="F113" s="5">
        <f>ROUND(F110+F111+F112,O113)</f>
        <v>3873.04</v>
      </c>
      <c r="G113" s="5" t="s">
        <v>115</v>
      </c>
      <c r="H113" s="5" t="s">
        <v>116</v>
      </c>
      <c r="I113" s="5"/>
      <c r="J113" s="5"/>
      <c r="K113" s="5">
        <v>212</v>
      </c>
      <c r="L113" s="5">
        <v>36</v>
      </c>
      <c r="M113" s="5">
        <v>0</v>
      </c>
      <c r="N113" s="5" t="s">
        <v>3</v>
      </c>
      <c r="O113" s="5">
        <v>2</v>
      </c>
      <c r="P113" s="5">
        <f>ROUND(P110+P111+P112,O113)</f>
        <v>95168.68</v>
      </c>
      <c r="Q113" s="5"/>
      <c r="R113" s="5"/>
      <c r="S113" s="5"/>
      <c r="T113" s="5"/>
      <c r="U113" s="5"/>
      <c r="V113" s="5"/>
      <c r="W113" s="5">
        <v>3873.04</v>
      </c>
      <c r="X113" s="5">
        <v>1</v>
      </c>
      <c r="Y113" s="5">
        <v>3873.04</v>
      </c>
      <c r="Z113" s="5">
        <v>95168.68</v>
      </c>
      <c r="AA113" s="5">
        <v>1</v>
      </c>
      <c r="AB113" s="5">
        <v>95168.68</v>
      </c>
    </row>
    <row r="115" spans="1:206" x14ac:dyDescent="0.2">
      <c r="A115" s="3">
        <v>51</v>
      </c>
      <c r="B115" s="3">
        <f>B12</f>
        <v>169</v>
      </c>
      <c r="C115" s="3">
        <f>A12</f>
        <v>1</v>
      </c>
      <c r="D115" s="3">
        <f>ROW(A12)</f>
        <v>12</v>
      </c>
      <c r="E115" s="3"/>
      <c r="F115" s="3" t="str">
        <f>IF(F12&lt;&gt;"",F12,"")</f>
        <v>(ТСН-2001 (Мосгосэкспертиза))</v>
      </c>
      <c r="G115" s="3" t="str">
        <f>IF(G12&lt;&gt;"",G12,"")</f>
        <v>07-01-01 Благоустройство (ТСН-2001 (Мосгосэкспертиза))</v>
      </c>
      <c r="H115" s="3">
        <v>0</v>
      </c>
      <c r="I115" s="3"/>
      <c r="J115" s="3"/>
      <c r="K115" s="3"/>
      <c r="L115" s="3"/>
      <c r="M115" s="3"/>
      <c r="N115" s="3"/>
      <c r="O115" s="3">
        <f t="shared" ref="O115:T115" si="68">ROUND(O76,2)</f>
        <v>2992.1</v>
      </c>
      <c r="P115" s="3">
        <f t="shared" si="68"/>
        <v>2482.81</v>
      </c>
      <c r="Q115" s="3">
        <f t="shared" si="68"/>
        <v>6.64</v>
      </c>
      <c r="R115" s="3">
        <f t="shared" si="68"/>
        <v>0.75</v>
      </c>
      <c r="S115" s="3">
        <f t="shared" si="68"/>
        <v>502.65</v>
      </c>
      <c r="T115" s="3">
        <f t="shared" si="68"/>
        <v>0</v>
      </c>
      <c r="U115" s="3">
        <f>U76</f>
        <v>47.664540000000002</v>
      </c>
      <c r="V115" s="3">
        <f>V76</f>
        <v>0</v>
      </c>
      <c r="W115" s="3">
        <f>ROUND(W76,2)</f>
        <v>0</v>
      </c>
      <c r="X115" s="3">
        <f>ROUND(X76,2)</f>
        <v>518.49</v>
      </c>
      <c r="Y115" s="3">
        <f>ROUND(Y76,2)</f>
        <v>362.45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>
        <f t="shared" ref="AO115:BD115" si="69">ROUND(AO76,2)</f>
        <v>0</v>
      </c>
      <c r="AP115" s="3">
        <f t="shared" si="69"/>
        <v>0</v>
      </c>
      <c r="AQ115" s="3">
        <f t="shared" si="69"/>
        <v>0</v>
      </c>
      <c r="AR115" s="3">
        <f t="shared" si="69"/>
        <v>3873.04</v>
      </c>
      <c r="AS115" s="3">
        <f t="shared" si="69"/>
        <v>3873.04</v>
      </c>
      <c r="AT115" s="3">
        <f t="shared" si="69"/>
        <v>0</v>
      </c>
      <c r="AU115" s="3">
        <f t="shared" si="69"/>
        <v>0</v>
      </c>
      <c r="AV115" s="3">
        <f t="shared" si="69"/>
        <v>2482.81</v>
      </c>
      <c r="AW115" s="3">
        <f t="shared" si="69"/>
        <v>2482.81</v>
      </c>
      <c r="AX115" s="3">
        <f t="shared" si="69"/>
        <v>0</v>
      </c>
      <c r="AY115" s="3">
        <f t="shared" si="69"/>
        <v>2482.81</v>
      </c>
      <c r="AZ115" s="3">
        <f t="shared" si="69"/>
        <v>0</v>
      </c>
      <c r="BA115" s="3">
        <f t="shared" si="69"/>
        <v>0</v>
      </c>
      <c r="BB115" s="3">
        <f t="shared" si="69"/>
        <v>0</v>
      </c>
      <c r="BC115" s="3">
        <f t="shared" si="69"/>
        <v>0</v>
      </c>
      <c r="BD115" s="3">
        <f t="shared" si="69"/>
        <v>0</v>
      </c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4">
        <f t="shared" ref="DG115:DL115" si="70">ROUND(DG76,2)</f>
        <v>45527.14</v>
      </c>
      <c r="DH115" s="4">
        <f t="shared" si="70"/>
        <v>17094.18</v>
      </c>
      <c r="DI115" s="4">
        <f t="shared" si="70"/>
        <v>108.63</v>
      </c>
      <c r="DJ115" s="4">
        <f t="shared" si="70"/>
        <v>42.26</v>
      </c>
      <c r="DK115" s="4">
        <f t="shared" si="70"/>
        <v>28324.33</v>
      </c>
      <c r="DL115" s="4">
        <f t="shared" si="70"/>
        <v>0</v>
      </c>
      <c r="DM115" s="4">
        <f>DM76</f>
        <v>47.664540000000002</v>
      </c>
      <c r="DN115" s="4">
        <f>DN76</f>
        <v>0</v>
      </c>
      <c r="DO115" s="4">
        <f>ROUND(DO76,2)</f>
        <v>0</v>
      </c>
      <c r="DP115" s="4">
        <f>ROUND(DP76,2)</f>
        <v>29217.59</v>
      </c>
      <c r="DQ115" s="4">
        <f>ROUND(DQ76,2)</f>
        <v>20423.95</v>
      </c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>
        <f t="shared" ref="EG115:EV115" si="71">ROUND(EG76,2)</f>
        <v>0</v>
      </c>
      <c r="EH115" s="4">
        <f t="shared" si="71"/>
        <v>0</v>
      </c>
      <c r="EI115" s="4">
        <f t="shared" si="71"/>
        <v>0</v>
      </c>
      <c r="EJ115" s="4">
        <f t="shared" si="71"/>
        <v>95168.68</v>
      </c>
      <c r="EK115" s="4">
        <f t="shared" si="71"/>
        <v>95168.68</v>
      </c>
      <c r="EL115" s="4">
        <f t="shared" si="71"/>
        <v>0</v>
      </c>
      <c r="EM115" s="4">
        <f t="shared" si="71"/>
        <v>0</v>
      </c>
      <c r="EN115" s="4">
        <f t="shared" si="71"/>
        <v>17094.18</v>
      </c>
      <c r="EO115" s="4">
        <f t="shared" si="71"/>
        <v>17094.18</v>
      </c>
      <c r="EP115" s="4">
        <f t="shared" si="71"/>
        <v>0</v>
      </c>
      <c r="EQ115" s="4">
        <f t="shared" si="71"/>
        <v>17094.18</v>
      </c>
      <c r="ER115" s="4">
        <f t="shared" si="71"/>
        <v>0</v>
      </c>
      <c r="ES115" s="4">
        <f t="shared" si="71"/>
        <v>0</v>
      </c>
      <c r="ET115" s="4">
        <f t="shared" si="71"/>
        <v>0</v>
      </c>
      <c r="EU115" s="4">
        <f t="shared" si="71"/>
        <v>0</v>
      </c>
      <c r="EV115" s="4">
        <f t="shared" si="71"/>
        <v>0</v>
      </c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>
        <v>0</v>
      </c>
    </row>
    <row r="117" spans="1:206" x14ac:dyDescent="0.2">
      <c r="A117" s="5">
        <v>50</v>
      </c>
      <c r="B117" s="5">
        <v>0</v>
      </c>
      <c r="C117" s="5">
        <v>0</v>
      </c>
      <c r="D117" s="5">
        <v>1</v>
      </c>
      <c r="E117" s="5">
        <v>201</v>
      </c>
      <c r="F117" s="5">
        <f>ROUND(Source!O115,O117)</f>
        <v>2992.1</v>
      </c>
      <c r="G117" s="5" t="s">
        <v>49</v>
      </c>
      <c r="H117" s="5" t="s">
        <v>50</v>
      </c>
      <c r="I117" s="5"/>
      <c r="J117" s="5"/>
      <c r="K117" s="5">
        <v>201</v>
      </c>
      <c r="L117" s="5">
        <v>1</v>
      </c>
      <c r="M117" s="5">
        <v>3</v>
      </c>
      <c r="N117" s="5" t="s">
        <v>3</v>
      </c>
      <c r="O117" s="5">
        <v>2</v>
      </c>
      <c r="P117" s="5">
        <f>ROUND(Source!DG115,O117)</f>
        <v>45527.14</v>
      </c>
      <c r="Q117" s="5"/>
      <c r="R117" s="5"/>
      <c r="S117" s="5"/>
      <c r="T117" s="5"/>
      <c r="U117" s="5"/>
      <c r="V117" s="5"/>
      <c r="W117" s="5">
        <v>2992.1</v>
      </c>
      <c r="X117" s="5">
        <v>1</v>
      </c>
      <c r="Y117" s="5">
        <v>2992.1</v>
      </c>
      <c r="Z117" s="5">
        <v>45527.14</v>
      </c>
      <c r="AA117" s="5">
        <v>1</v>
      </c>
      <c r="AB117" s="5">
        <v>45527.14</v>
      </c>
    </row>
    <row r="118" spans="1:206" x14ac:dyDescent="0.2">
      <c r="A118" s="5">
        <v>50</v>
      </c>
      <c r="B118" s="5">
        <v>0</v>
      </c>
      <c r="C118" s="5">
        <v>0</v>
      </c>
      <c r="D118" s="5">
        <v>1</v>
      </c>
      <c r="E118" s="5">
        <v>202</v>
      </c>
      <c r="F118" s="5">
        <f>ROUND(Source!P115,O118)</f>
        <v>2482.81</v>
      </c>
      <c r="G118" s="5" t="s">
        <v>51</v>
      </c>
      <c r="H118" s="5" t="s">
        <v>52</v>
      </c>
      <c r="I118" s="5"/>
      <c r="J118" s="5"/>
      <c r="K118" s="5">
        <v>202</v>
      </c>
      <c r="L118" s="5">
        <v>2</v>
      </c>
      <c r="M118" s="5">
        <v>3</v>
      </c>
      <c r="N118" s="5" t="s">
        <v>3</v>
      </c>
      <c r="O118" s="5">
        <v>2</v>
      </c>
      <c r="P118" s="5">
        <f>ROUND(Source!DH115,O118)</f>
        <v>17094.18</v>
      </c>
      <c r="Q118" s="5"/>
      <c r="R118" s="5"/>
      <c r="S118" s="5"/>
      <c r="T118" s="5"/>
      <c r="U118" s="5"/>
      <c r="V118" s="5"/>
      <c r="W118" s="5">
        <v>2482.81</v>
      </c>
      <c r="X118" s="5">
        <v>1</v>
      </c>
      <c r="Y118" s="5">
        <v>2482.81</v>
      </c>
      <c r="Z118" s="5">
        <v>17094.18</v>
      </c>
      <c r="AA118" s="5">
        <v>1</v>
      </c>
      <c r="AB118" s="5">
        <v>17094.18</v>
      </c>
    </row>
    <row r="119" spans="1:206" x14ac:dyDescent="0.2">
      <c r="A119" s="5">
        <v>50</v>
      </c>
      <c r="B119" s="5">
        <v>0</v>
      </c>
      <c r="C119" s="5">
        <v>0</v>
      </c>
      <c r="D119" s="5">
        <v>1</v>
      </c>
      <c r="E119" s="5">
        <v>222</v>
      </c>
      <c r="F119" s="5">
        <f>ROUND(Source!AO115,O119)</f>
        <v>0</v>
      </c>
      <c r="G119" s="5" t="s">
        <v>53</v>
      </c>
      <c r="H119" s="5" t="s">
        <v>54</v>
      </c>
      <c r="I119" s="5"/>
      <c r="J119" s="5"/>
      <c r="K119" s="5">
        <v>222</v>
      </c>
      <c r="L119" s="5">
        <v>3</v>
      </c>
      <c r="M119" s="5">
        <v>3</v>
      </c>
      <c r="N119" s="5" t="s">
        <v>3</v>
      </c>
      <c r="O119" s="5">
        <v>2</v>
      </c>
      <c r="P119" s="5">
        <f>ROUND(Source!EG115,O119)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06" x14ac:dyDescent="0.2">
      <c r="A120" s="5">
        <v>50</v>
      </c>
      <c r="B120" s="5">
        <v>0</v>
      </c>
      <c r="C120" s="5">
        <v>0</v>
      </c>
      <c r="D120" s="5">
        <v>1</v>
      </c>
      <c r="E120" s="5">
        <v>225</v>
      </c>
      <c r="F120" s="5">
        <f>ROUND(Source!AV115,O120)</f>
        <v>2482.81</v>
      </c>
      <c r="G120" s="5" t="s">
        <v>55</v>
      </c>
      <c r="H120" s="5" t="s">
        <v>56</v>
      </c>
      <c r="I120" s="5"/>
      <c r="J120" s="5"/>
      <c r="K120" s="5">
        <v>225</v>
      </c>
      <c r="L120" s="5">
        <v>4</v>
      </c>
      <c r="M120" s="5">
        <v>3</v>
      </c>
      <c r="N120" s="5" t="s">
        <v>3</v>
      </c>
      <c r="O120" s="5">
        <v>2</v>
      </c>
      <c r="P120" s="5">
        <f>ROUND(Source!EN115,O120)</f>
        <v>17094.18</v>
      </c>
      <c r="Q120" s="5"/>
      <c r="R120" s="5"/>
      <c r="S120" s="5"/>
      <c r="T120" s="5"/>
      <c r="U120" s="5"/>
      <c r="V120" s="5"/>
      <c r="W120" s="5">
        <v>2482.81</v>
      </c>
      <c r="X120" s="5">
        <v>1</v>
      </c>
      <c r="Y120" s="5">
        <v>2482.81</v>
      </c>
      <c r="Z120" s="5">
        <v>17094.18</v>
      </c>
      <c r="AA120" s="5">
        <v>1</v>
      </c>
      <c r="AB120" s="5">
        <v>17094.18</v>
      </c>
    </row>
    <row r="121" spans="1:206" x14ac:dyDescent="0.2">
      <c r="A121" s="5">
        <v>50</v>
      </c>
      <c r="B121" s="5">
        <v>0</v>
      </c>
      <c r="C121" s="5">
        <v>0</v>
      </c>
      <c r="D121" s="5">
        <v>1</v>
      </c>
      <c r="E121" s="5">
        <v>226</v>
      </c>
      <c r="F121" s="5">
        <f>ROUND(Source!AW115,O121)</f>
        <v>2482.81</v>
      </c>
      <c r="G121" s="5" t="s">
        <v>57</v>
      </c>
      <c r="H121" s="5" t="s">
        <v>58</v>
      </c>
      <c r="I121" s="5"/>
      <c r="J121" s="5"/>
      <c r="K121" s="5">
        <v>226</v>
      </c>
      <c r="L121" s="5">
        <v>5</v>
      </c>
      <c r="M121" s="5">
        <v>3</v>
      </c>
      <c r="N121" s="5" t="s">
        <v>3</v>
      </c>
      <c r="O121" s="5">
        <v>2</v>
      </c>
      <c r="P121" s="5">
        <f>ROUND(Source!EO115,O121)</f>
        <v>17094.18</v>
      </c>
      <c r="Q121" s="5"/>
      <c r="R121" s="5"/>
      <c r="S121" s="5"/>
      <c r="T121" s="5"/>
      <c r="U121" s="5"/>
      <c r="V121" s="5"/>
      <c r="W121" s="5">
        <v>2482.81</v>
      </c>
      <c r="X121" s="5">
        <v>1</v>
      </c>
      <c r="Y121" s="5">
        <v>2482.81</v>
      </c>
      <c r="Z121" s="5">
        <v>17094.18</v>
      </c>
      <c r="AA121" s="5">
        <v>1</v>
      </c>
      <c r="AB121" s="5">
        <v>17094.18</v>
      </c>
    </row>
    <row r="122" spans="1:206" x14ac:dyDescent="0.2">
      <c r="A122" s="5">
        <v>50</v>
      </c>
      <c r="B122" s="5">
        <v>0</v>
      </c>
      <c r="C122" s="5">
        <v>0</v>
      </c>
      <c r="D122" s="5">
        <v>1</v>
      </c>
      <c r="E122" s="5">
        <v>227</v>
      </c>
      <c r="F122" s="5">
        <f>ROUND(Source!AX115,O122)</f>
        <v>0</v>
      </c>
      <c r="G122" s="5" t="s">
        <v>59</v>
      </c>
      <c r="H122" s="5" t="s">
        <v>60</v>
      </c>
      <c r="I122" s="5"/>
      <c r="J122" s="5"/>
      <c r="K122" s="5">
        <v>227</v>
      </c>
      <c r="L122" s="5">
        <v>6</v>
      </c>
      <c r="M122" s="5">
        <v>3</v>
      </c>
      <c r="N122" s="5" t="s">
        <v>3</v>
      </c>
      <c r="O122" s="5">
        <v>2</v>
      </c>
      <c r="P122" s="5">
        <f>ROUND(Source!EP115,O122)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06" x14ac:dyDescent="0.2">
      <c r="A123" s="5">
        <v>50</v>
      </c>
      <c r="B123" s="5">
        <v>0</v>
      </c>
      <c r="C123" s="5">
        <v>0</v>
      </c>
      <c r="D123" s="5">
        <v>1</v>
      </c>
      <c r="E123" s="5">
        <v>228</v>
      </c>
      <c r="F123" s="5">
        <f>ROUND(Source!AY115,O123)</f>
        <v>2482.81</v>
      </c>
      <c r="G123" s="5" t="s">
        <v>61</v>
      </c>
      <c r="H123" s="5" t="s">
        <v>62</v>
      </c>
      <c r="I123" s="5"/>
      <c r="J123" s="5"/>
      <c r="K123" s="5">
        <v>228</v>
      </c>
      <c r="L123" s="5">
        <v>7</v>
      </c>
      <c r="M123" s="5">
        <v>3</v>
      </c>
      <c r="N123" s="5" t="s">
        <v>3</v>
      </c>
      <c r="O123" s="5">
        <v>2</v>
      </c>
      <c r="P123" s="5">
        <f>ROUND(Source!EQ115,O123)</f>
        <v>17094.18</v>
      </c>
      <c r="Q123" s="5"/>
      <c r="R123" s="5"/>
      <c r="S123" s="5"/>
      <c r="T123" s="5"/>
      <c r="U123" s="5"/>
      <c r="V123" s="5"/>
      <c r="W123" s="5">
        <v>2482.81</v>
      </c>
      <c r="X123" s="5">
        <v>1</v>
      </c>
      <c r="Y123" s="5">
        <v>2482.81</v>
      </c>
      <c r="Z123" s="5">
        <v>17094.18</v>
      </c>
      <c r="AA123" s="5">
        <v>1</v>
      </c>
      <c r="AB123" s="5">
        <v>17094.18</v>
      </c>
    </row>
    <row r="124" spans="1:206" x14ac:dyDescent="0.2">
      <c r="A124" s="5">
        <v>50</v>
      </c>
      <c r="B124" s="5">
        <v>0</v>
      </c>
      <c r="C124" s="5">
        <v>0</v>
      </c>
      <c r="D124" s="5">
        <v>1</v>
      </c>
      <c r="E124" s="5">
        <v>216</v>
      </c>
      <c r="F124" s="5">
        <f>ROUND(Source!AP115,O124)</f>
        <v>0</v>
      </c>
      <c r="G124" s="5" t="s">
        <v>63</v>
      </c>
      <c r="H124" s="5" t="s">
        <v>64</v>
      </c>
      <c r="I124" s="5"/>
      <c r="J124" s="5"/>
      <c r="K124" s="5">
        <v>216</v>
      </c>
      <c r="L124" s="5">
        <v>8</v>
      </c>
      <c r="M124" s="5">
        <v>3</v>
      </c>
      <c r="N124" s="5" t="s">
        <v>3</v>
      </c>
      <c r="O124" s="5">
        <v>2</v>
      </c>
      <c r="P124" s="5">
        <f>ROUND(Source!EH115,O124)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06" x14ac:dyDescent="0.2">
      <c r="A125" s="5">
        <v>50</v>
      </c>
      <c r="B125" s="5">
        <v>0</v>
      </c>
      <c r="C125" s="5">
        <v>0</v>
      </c>
      <c r="D125" s="5">
        <v>1</v>
      </c>
      <c r="E125" s="5">
        <v>223</v>
      </c>
      <c r="F125" s="5">
        <f>ROUND(Source!AQ115,O125)</f>
        <v>0</v>
      </c>
      <c r="G125" s="5" t="s">
        <v>65</v>
      </c>
      <c r="H125" s="5" t="s">
        <v>66</v>
      </c>
      <c r="I125" s="5"/>
      <c r="J125" s="5"/>
      <c r="K125" s="5">
        <v>223</v>
      </c>
      <c r="L125" s="5">
        <v>9</v>
      </c>
      <c r="M125" s="5">
        <v>3</v>
      </c>
      <c r="N125" s="5" t="s">
        <v>3</v>
      </c>
      <c r="O125" s="5">
        <v>2</v>
      </c>
      <c r="P125" s="5">
        <f>ROUND(Source!EI115,O125)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06" x14ac:dyDescent="0.2">
      <c r="A126" s="5">
        <v>50</v>
      </c>
      <c r="B126" s="5">
        <v>0</v>
      </c>
      <c r="C126" s="5">
        <v>0</v>
      </c>
      <c r="D126" s="5">
        <v>1</v>
      </c>
      <c r="E126" s="5">
        <v>229</v>
      </c>
      <c r="F126" s="5">
        <f>ROUND(Source!AZ115,O126)</f>
        <v>0</v>
      </c>
      <c r="G126" s="5" t="s">
        <v>67</v>
      </c>
      <c r="H126" s="5" t="s">
        <v>68</v>
      </c>
      <c r="I126" s="5"/>
      <c r="J126" s="5"/>
      <c r="K126" s="5">
        <v>229</v>
      </c>
      <c r="L126" s="5">
        <v>10</v>
      </c>
      <c r="M126" s="5">
        <v>3</v>
      </c>
      <c r="N126" s="5" t="s">
        <v>3</v>
      </c>
      <c r="O126" s="5">
        <v>2</v>
      </c>
      <c r="P126" s="5">
        <f>ROUND(Source!ER115,O126)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06" x14ac:dyDescent="0.2">
      <c r="A127" s="5">
        <v>50</v>
      </c>
      <c r="B127" s="5">
        <v>0</v>
      </c>
      <c r="C127" s="5">
        <v>0</v>
      </c>
      <c r="D127" s="5">
        <v>1</v>
      </c>
      <c r="E127" s="5">
        <v>203</v>
      </c>
      <c r="F127" s="5">
        <f>ROUND(Source!Q115,O127)</f>
        <v>6.64</v>
      </c>
      <c r="G127" s="5" t="s">
        <v>69</v>
      </c>
      <c r="H127" s="5" t="s">
        <v>70</v>
      </c>
      <c r="I127" s="5"/>
      <c r="J127" s="5"/>
      <c r="K127" s="5">
        <v>203</v>
      </c>
      <c r="L127" s="5">
        <v>11</v>
      </c>
      <c r="M127" s="5">
        <v>3</v>
      </c>
      <c r="N127" s="5" t="s">
        <v>3</v>
      </c>
      <c r="O127" s="5">
        <v>2</v>
      </c>
      <c r="P127" s="5">
        <f>ROUND(Source!DI115,O127)</f>
        <v>108.63</v>
      </c>
      <c r="Q127" s="5"/>
      <c r="R127" s="5"/>
      <c r="S127" s="5"/>
      <c r="T127" s="5"/>
      <c r="U127" s="5"/>
      <c r="V127" s="5"/>
      <c r="W127" s="5">
        <v>6.64</v>
      </c>
      <c r="X127" s="5">
        <v>1</v>
      </c>
      <c r="Y127" s="5">
        <v>6.64</v>
      </c>
      <c r="Z127" s="5">
        <v>108.63</v>
      </c>
      <c r="AA127" s="5">
        <v>1</v>
      </c>
      <c r="AB127" s="5">
        <v>108.63</v>
      </c>
    </row>
    <row r="128" spans="1:206" x14ac:dyDescent="0.2">
      <c r="A128" s="5">
        <v>50</v>
      </c>
      <c r="B128" s="5">
        <v>0</v>
      </c>
      <c r="C128" s="5">
        <v>0</v>
      </c>
      <c r="D128" s="5">
        <v>1</v>
      </c>
      <c r="E128" s="5">
        <v>231</v>
      </c>
      <c r="F128" s="5">
        <f>ROUND(Source!BB115,O128)</f>
        <v>0</v>
      </c>
      <c r="G128" s="5" t="s">
        <v>71</v>
      </c>
      <c r="H128" s="5" t="s">
        <v>72</v>
      </c>
      <c r="I128" s="5"/>
      <c r="J128" s="5"/>
      <c r="K128" s="5">
        <v>231</v>
      </c>
      <c r="L128" s="5">
        <v>12</v>
      </c>
      <c r="M128" s="5">
        <v>3</v>
      </c>
      <c r="N128" s="5" t="s">
        <v>3</v>
      </c>
      <c r="O128" s="5">
        <v>2</v>
      </c>
      <c r="P128" s="5">
        <f>ROUND(Source!ET115,O128)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204</v>
      </c>
      <c r="F129" s="5">
        <f>ROUND(Source!R115,O129)</f>
        <v>0.75</v>
      </c>
      <c r="G129" s="5" t="s">
        <v>73</v>
      </c>
      <c r="H129" s="5" t="s">
        <v>74</v>
      </c>
      <c r="I129" s="5"/>
      <c r="J129" s="5"/>
      <c r="K129" s="5">
        <v>204</v>
      </c>
      <c r="L129" s="5">
        <v>13</v>
      </c>
      <c r="M129" s="5">
        <v>3</v>
      </c>
      <c r="N129" s="5" t="s">
        <v>3</v>
      </c>
      <c r="O129" s="5">
        <v>2</v>
      </c>
      <c r="P129" s="5">
        <f>ROUND(Source!DJ115,O129)</f>
        <v>42.26</v>
      </c>
      <c r="Q129" s="5"/>
      <c r="R129" s="5"/>
      <c r="S129" s="5"/>
      <c r="T129" s="5"/>
      <c r="U129" s="5"/>
      <c r="V129" s="5"/>
      <c r="W129" s="5">
        <v>0.75</v>
      </c>
      <c r="X129" s="5">
        <v>1</v>
      </c>
      <c r="Y129" s="5">
        <v>0.75</v>
      </c>
      <c r="Z129" s="5">
        <v>42.26</v>
      </c>
      <c r="AA129" s="5">
        <v>1</v>
      </c>
      <c r="AB129" s="5">
        <v>42.26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205</v>
      </c>
      <c r="F130" s="5">
        <f>ROUND(Source!S115,O130)</f>
        <v>502.65</v>
      </c>
      <c r="G130" s="5" t="s">
        <v>75</v>
      </c>
      <c r="H130" s="5" t="s">
        <v>76</v>
      </c>
      <c r="I130" s="5"/>
      <c r="J130" s="5"/>
      <c r="K130" s="5">
        <v>205</v>
      </c>
      <c r="L130" s="5">
        <v>14</v>
      </c>
      <c r="M130" s="5">
        <v>3</v>
      </c>
      <c r="N130" s="5" t="s">
        <v>3</v>
      </c>
      <c r="O130" s="5">
        <v>2</v>
      </c>
      <c r="P130" s="5">
        <f>ROUND(Source!DK115,O130)</f>
        <v>28324.33</v>
      </c>
      <c r="Q130" s="5"/>
      <c r="R130" s="5"/>
      <c r="S130" s="5"/>
      <c r="T130" s="5"/>
      <c r="U130" s="5"/>
      <c r="V130" s="5"/>
      <c r="W130" s="5">
        <v>502.65</v>
      </c>
      <c r="X130" s="5">
        <v>1</v>
      </c>
      <c r="Y130" s="5">
        <v>502.65</v>
      </c>
      <c r="Z130" s="5">
        <v>28324.33</v>
      </c>
      <c r="AA130" s="5">
        <v>1</v>
      </c>
      <c r="AB130" s="5">
        <v>28324.33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232</v>
      </c>
      <c r="F131" s="5">
        <f>ROUND(Source!BC115,O131)</f>
        <v>0</v>
      </c>
      <c r="G131" s="5" t="s">
        <v>77</v>
      </c>
      <c r="H131" s="5" t="s">
        <v>78</v>
      </c>
      <c r="I131" s="5"/>
      <c r="J131" s="5"/>
      <c r="K131" s="5">
        <v>232</v>
      </c>
      <c r="L131" s="5">
        <v>15</v>
      </c>
      <c r="M131" s="5">
        <v>3</v>
      </c>
      <c r="N131" s="5" t="s">
        <v>3</v>
      </c>
      <c r="O131" s="5">
        <v>2</v>
      </c>
      <c r="P131" s="5">
        <f>ROUND(Source!EU115,O131)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214</v>
      </c>
      <c r="F132" s="5">
        <f>ROUND(Source!AS115,O132)</f>
        <v>3873.04</v>
      </c>
      <c r="G132" s="5" t="s">
        <v>79</v>
      </c>
      <c r="H132" s="5" t="s">
        <v>80</v>
      </c>
      <c r="I132" s="5"/>
      <c r="J132" s="5"/>
      <c r="K132" s="5">
        <v>214</v>
      </c>
      <c r="L132" s="5">
        <v>16</v>
      </c>
      <c r="M132" s="5">
        <v>3</v>
      </c>
      <c r="N132" s="5" t="s">
        <v>3</v>
      </c>
      <c r="O132" s="5">
        <v>2</v>
      </c>
      <c r="P132" s="5">
        <f>ROUND(Source!EK115,O132)</f>
        <v>95168.68</v>
      </c>
      <c r="Q132" s="5"/>
      <c r="R132" s="5"/>
      <c r="S132" s="5"/>
      <c r="T132" s="5"/>
      <c r="U132" s="5"/>
      <c r="V132" s="5"/>
      <c r="W132" s="5">
        <v>3873.04</v>
      </c>
      <c r="X132" s="5">
        <v>1</v>
      </c>
      <c r="Y132" s="5">
        <v>3873.04</v>
      </c>
      <c r="Z132" s="5">
        <v>95168.68</v>
      </c>
      <c r="AA132" s="5">
        <v>1</v>
      </c>
      <c r="AB132" s="5">
        <v>95168.68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215</v>
      </c>
      <c r="F133" s="5">
        <f>ROUND(Source!AT115,O133)</f>
        <v>0</v>
      </c>
      <c r="G133" s="5" t="s">
        <v>81</v>
      </c>
      <c r="H133" s="5" t="s">
        <v>82</v>
      </c>
      <c r="I133" s="5"/>
      <c r="J133" s="5"/>
      <c r="K133" s="5">
        <v>215</v>
      </c>
      <c r="L133" s="5">
        <v>17</v>
      </c>
      <c r="M133" s="5">
        <v>3</v>
      </c>
      <c r="N133" s="5" t="s">
        <v>3</v>
      </c>
      <c r="O133" s="5">
        <v>2</v>
      </c>
      <c r="P133" s="5">
        <f>ROUND(Source!EL115,O133)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217</v>
      </c>
      <c r="F134" s="5">
        <f>ROUND(Source!AU115,O134)</f>
        <v>0</v>
      </c>
      <c r="G134" s="5" t="s">
        <v>83</v>
      </c>
      <c r="H134" s="5" t="s">
        <v>84</v>
      </c>
      <c r="I134" s="5"/>
      <c r="J134" s="5"/>
      <c r="K134" s="5">
        <v>217</v>
      </c>
      <c r="L134" s="5">
        <v>18</v>
      </c>
      <c r="M134" s="5">
        <v>3</v>
      </c>
      <c r="N134" s="5" t="s">
        <v>3</v>
      </c>
      <c r="O134" s="5">
        <v>2</v>
      </c>
      <c r="P134" s="5">
        <f>ROUND(Source!EM115,O134)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230</v>
      </c>
      <c r="F135" s="5">
        <f>ROUND(Source!BA115,O135)</f>
        <v>0</v>
      </c>
      <c r="G135" s="5" t="s">
        <v>85</v>
      </c>
      <c r="H135" s="5" t="s">
        <v>86</v>
      </c>
      <c r="I135" s="5"/>
      <c r="J135" s="5"/>
      <c r="K135" s="5">
        <v>230</v>
      </c>
      <c r="L135" s="5">
        <v>19</v>
      </c>
      <c r="M135" s="5">
        <v>3</v>
      </c>
      <c r="N135" s="5" t="s">
        <v>3</v>
      </c>
      <c r="O135" s="5">
        <v>2</v>
      </c>
      <c r="P135" s="5">
        <f>ROUND(Source!ES115,O135)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206</v>
      </c>
      <c r="F136" s="5">
        <f>ROUND(Source!T115,O136)</f>
        <v>0</v>
      </c>
      <c r="G136" s="5" t="s">
        <v>87</v>
      </c>
      <c r="H136" s="5" t="s">
        <v>88</v>
      </c>
      <c r="I136" s="5"/>
      <c r="J136" s="5"/>
      <c r="K136" s="5">
        <v>206</v>
      </c>
      <c r="L136" s="5">
        <v>20</v>
      </c>
      <c r="M136" s="5">
        <v>3</v>
      </c>
      <c r="N136" s="5" t="s">
        <v>3</v>
      </c>
      <c r="O136" s="5">
        <v>2</v>
      </c>
      <c r="P136" s="5">
        <f>ROUND(Source!DL115,O136)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207</v>
      </c>
      <c r="F137" s="5">
        <f>Source!U115</f>
        <v>47.664540000000002</v>
      </c>
      <c r="G137" s="5" t="s">
        <v>89</v>
      </c>
      <c r="H137" s="5" t="s">
        <v>90</v>
      </c>
      <c r="I137" s="5"/>
      <c r="J137" s="5"/>
      <c r="K137" s="5">
        <v>207</v>
      </c>
      <c r="L137" s="5">
        <v>21</v>
      </c>
      <c r="M137" s="5">
        <v>3</v>
      </c>
      <c r="N137" s="5" t="s">
        <v>3</v>
      </c>
      <c r="O137" s="5">
        <v>-1</v>
      </c>
      <c r="P137" s="5">
        <f>Source!DM115</f>
        <v>47.664540000000002</v>
      </c>
      <c r="Q137" s="5"/>
      <c r="R137" s="5"/>
      <c r="S137" s="5"/>
      <c r="T137" s="5"/>
      <c r="U137" s="5"/>
      <c r="V137" s="5"/>
      <c r="W137" s="5">
        <v>47.664540000000002</v>
      </c>
      <c r="X137" s="5">
        <v>1</v>
      </c>
      <c r="Y137" s="5">
        <v>47.664540000000002</v>
      </c>
      <c r="Z137" s="5">
        <v>47.664540000000002</v>
      </c>
      <c r="AA137" s="5">
        <v>1</v>
      </c>
      <c r="AB137" s="5">
        <v>47.664540000000002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208</v>
      </c>
      <c r="F138" s="5">
        <f>Source!V115</f>
        <v>0</v>
      </c>
      <c r="G138" s="5" t="s">
        <v>91</v>
      </c>
      <c r="H138" s="5" t="s">
        <v>92</v>
      </c>
      <c r="I138" s="5"/>
      <c r="J138" s="5"/>
      <c r="K138" s="5">
        <v>208</v>
      </c>
      <c r="L138" s="5">
        <v>22</v>
      </c>
      <c r="M138" s="5">
        <v>3</v>
      </c>
      <c r="N138" s="5" t="s">
        <v>3</v>
      </c>
      <c r="O138" s="5">
        <v>-1</v>
      </c>
      <c r="P138" s="5">
        <f>Source!DN115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209</v>
      </c>
      <c r="F139" s="5">
        <f>ROUND(Source!W115,O139)</f>
        <v>0</v>
      </c>
      <c r="G139" s="5" t="s">
        <v>93</v>
      </c>
      <c r="H139" s="5" t="s">
        <v>94</v>
      </c>
      <c r="I139" s="5"/>
      <c r="J139" s="5"/>
      <c r="K139" s="5">
        <v>209</v>
      </c>
      <c r="L139" s="5">
        <v>23</v>
      </c>
      <c r="M139" s="5">
        <v>3</v>
      </c>
      <c r="N139" s="5" t="s">
        <v>3</v>
      </c>
      <c r="O139" s="5">
        <v>2</v>
      </c>
      <c r="P139" s="5">
        <f>ROUND(Source!DO115,O139)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233</v>
      </c>
      <c r="F140" s="5">
        <f>ROUND(Source!BD115,O140)</f>
        <v>0</v>
      </c>
      <c r="G140" s="5" t="s">
        <v>95</v>
      </c>
      <c r="H140" s="5" t="s">
        <v>96</v>
      </c>
      <c r="I140" s="5"/>
      <c r="J140" s="5"/>
      <c r="K140" s="5">
        <v>233</v>
      </c>
      <c r="L140" s="5">
        <v>24</v>
      </c>
      <c r="M140" s="5">
        <v>3</v>
      </c>
      <c r="N140" s="5" t="s">
        <v>3</v>
      </c>
      <c r="O140" s="5">
        <v>2</v>
      </c>
      <c r="P140" s="5">
        <f>ROUND(Source!EV115,O140)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210</v>
      </c>
      <c r="F141" s="5">
        <f>ROUND(Source!X115,O141)</f>
        <v>518.49</v>
      </c>
      <c r="G141" s="5" t="s">
        <v>97</v>
      </c>
      <c r="H141" s="5" t="s">
        <v>98</v>
      </c>
      <c r="I141" s="5"/>
      <c r="J141" s="5"/>
      <c r="K141" s="5">
        <v>210</v>
      </c>
      <c r="L141" s="5">
        <v>25</v>
      </c>
      <c r="M141" s="5">
        <v>3</v>
      </c>
      <c r="N141" s="5" t="s">
        <v>3</v>
      </c>
      <c r="O141" s="5">
        <v>2</v>
      </c>
      <c r="P141" s="5">
        <f>ROUND(Source!DP115,O141)</f>
        <v>29217.59</v>
      </c>
      <c r="Q141" s="5"/>
      <c r="R141" s="5"/>
      <c r="S141" s="5"/>
      <c r="T141" s="5"/>
      <c r="U141" s="5"/>
      <c r="V141" s="5"/>
      <c r="W141" s="5">
        <v>518.49</v>
      </c>
      <c r="X141" s="5">
        <v>1</v>
      </c>
      <c r="Y141" s="5">
        <v>518.49</v>
      </c>
      <c r="Z141" s="5">
        <v>29217.59</v>
      </c>
      <c r="AA141" s="5">
        <v>1</v>
      </c>
      <c r="AB141" s="5">
        <v>29217.59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211</v>
      </c>
      <c r="F142" s="5">
        <f>ROUND(Source!Y115,O142)</f>
        <v>362.45</v>
      </c>
      <c r="G142" s="5" t="s">
        <v>99</v>
      </c>
      <c r="H142" s="5" t="s">
        <v>100</v>
      </c>
      <c r="I142" s="5"/>
      <c r="J142" s="5"/>
      <c r="K142" s="5">
        <v>211</v>
      </c>
      <c r="L142" s="5">
        <v>26</v>
      </c>
      <c r="M142" s="5">
        <v>3</v>
      </c>
      <c r="N142" s="5" t="s">
        <v>3</v>
      </c>
      <c r="O142" s="5">
        <v>2</v>
      </c>
      <c r="P142" s="5">
        <f>ROUND(Source!DQ115,O142)</f>
        <v>20423.95</v>
      </c>
      <c r="Q142" s="5"/>
      <c r="R142" s="5"/>
      <c r="S142" s="5"/>
      <c r="T142" s="5"/>
      <c r="U142" s="5"/>
      <c r="V142" s="5"/>
      <c r="W142" s="5">
        <v>362.45</v>
      </c>
      <c r="X142" s="5">
        <v>1</v>
      </c>
      <c r="Y142" s="5">
        <v>362.45</v>
      </c>
      <c r="Z142" s="5">
        <v>20423.95</v>
      </c>
      <c r="AA142" s="5">
        <v>1</v>
      </c>
      <c r="AB142" s="5">
        <v>20423.95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224</v>
      </c>
      <c r="F143" s="5">
        <f>ROUND(Source!AR115,O143)</f>
        <v>3873.04</v>
      </c>
      <c r="G143" s="5" t="s">
        <v>101</v>
      </c>
      <c r="H143" s="5" t="s">
        <v>102</v>
      </c>
      <c r="I143" s="5"/>
      <c r="J143" s="5"/>
      <c r="K143" s="5">
        <v>224</v>
      </c>
      <c r="L143" s="5">
        <v>27</v>
      </c>
      <c r="M143" s="5">
        <v>3</v>
      </c>
      <c r="N143" s="5" t="s">
        <v>3</v>
      </c>
      <c r="O143" s="5">
        <v>2</v>
      </c>
      <c r="P143" s="5">
        <f>ROUND(Source!EJ115,O143)</f>
        <v>95168.68</v>
      </c>
      <c r="Q143" s="5"/>
      <c r="R143" s="5"/>
      <c r="S143" s="5"/>
      <c r="T143" s="5"/>
      <c r="U143" s="5"/>
      <c r="V143" s="5"/>
      <c r="W143" s="5">
        <v>3873.04</v>
      </c>
      <c r="X143" s="5">
        <v>1</v>
      </c>
      <c r="Y143" s="5">
        <v>3873.04</v>
      </c>
      <c r="Z143" s="5">
        <v>95168.68</v>
      </c>
      <c r="AA143" s="5">
        <v>1</v>
      </c>
      <c r="AB143" s="5">
        <v>95168.68</v>
      </c>
    </row>
    <row r="145" spans="1:8" x14ac:dyDescent="0.2">
      <c r="A145" s="6">
        <v>61</v>
      </c>
      <c r="B145" s="6"/>
      <c r="C145" s="6"/>
      <c r="D145" s="6"/>
      <c r="E145" s="6"/>
      <c r="F145" s="6">
        <v>10</v>
      </c>
      <c r="G145" s="6" t="s">
        <v>117</v>
      </c>
      <c r="H145" s="6" t="s">
        <v>118</v>
      </c>
    </row>
    <row r="146" spans="1:8" x14ac:dyDescent="0.2">
      <c r="A146" s="6">
        <v>61</v>
      </c>
      <c r="B146" s="6"/>
      <c r="C146" s="6"/>
      <c r="D146" s="6"/>
      <c r="E146" s="6"/>
      <c r="F146" s="6">
        <v>1900</v>
      </c>
      <c r="G146" s="6" t="s">
        <v>119</v>
      </c>
      <c r="H146" s="6" t="s">
        <v>120</v>
      </c>
    </row>
    <row r="147" spans="1:8" x14ac:dyDescent="0.2">
      <c r="A147" s="6">
        <v>61</v>
      </c>
      <c r="B147" s="6"/>
      <c r="C147" s="6"/>
      <c r="D147" s="6"/>
      <c r="E147" s="6"/>
      <c r="F147" s="6">
        <v>1800</v>
      </c>
      <c r="G147" s="6" t="s">
        <v>121</v>
      </c>
      <c r="H147" s="6" t="s">
        <v>120</v>
      </c>
    </row>
    <row r="148" spans="1:8" x14ac:dyDescent="0.2">
      <c r="A148" s="6">
        <v>61</v>
      </c>
      <c r="B148" s="6"/>
      <c r="C148" s="6"/>
      <c r="D148" s="6"/>
      <c r="E148" s="6"/>
      <c r="F148" s="6">
        <v>2</v>
      </c>
      <c r="G148" s="6" t="s">
        <v>122</v>
      </c>
      <c r="H148" s="6" t="s">
        <v>123</v>
      </c>
    </row>
    <row r="149" spans="1:8" x14ac:dyDescent="0.2">
      <c r="A149" s="6">
        <v>61</v>
      </c>
      <c r="B149" s="6"/>
      <c r="C149" s="6"/>
      <c r="D149" s="6"/>
      <c r="E149" s="6"/>
      <c r="F149" s="6">
        <v>10</v>
      </c>
      <c r="G149" s="6" t="s">
        <v>124</v>
      </c>
      <c r="H149" s="6" t="s">
        <v>124</v>
      </c>
    </row>
    <row r="150" spans="1:8" x14ac:dyDescent="0.2">
      <c r="A150" s="6">
        <v>61</v>
      </c>
      <c r="B150" s="6"/>
      <c r="C150" s="6"/>
      <c r="D150" s="6"/>
      <c r="E150" s="6"/>
      <c r="F150" s="6">
        <v>3</v>
      </c>
      <c r="G150" s="6" t="s">
        <v>125</v>
      </c>
      <c r="H150" s="6" t="s">
        <v>126</v>
      </c>
    </row>
    <row r="151" spans="1:8" x14ac:dyDescent="0.2">
      <c r="A151" s="6">
        <v>61</v>
      </c>
      <c r="B151" s="6"/>
      <c r="C151" s="6"/>
      <c r="D151" s="6"/>
      <c r="E151" s="6"/>
      <c r="F151" s="6">
        <v>2400</v>
      </c>
      <c r="G151" s="6" t="s">
        <v>127</v>
      </c>
      <c r="H151" s="6" t="s">
        <v>128</v>
      </c>
    </row>
    <row r="152" spans="1:8" x14ac:dyDescent="0.2">
      <c r="A152" s="6">
        <v>61</v>
      </c>
      <c r="B152" s="6"/>
      <c r="C152" s="6"/>
      <c r="D152" s="6"/>
      <c r="E152" s="6"/>
      <c r="F152" s="6">
        <v>0</v>
      </c>
      <c r="G152" s="6" t="s">
        <v>129</v>
      </c>
      <c r="H152" s="6" t="s">
        <v>130</v>
      </c>
    </row>
    <row r="153" spans="1:8" x14ac:dyDescent="0.2">
      <c r="A153" s="6">
        <v>61</v>
      </c>
      <c r="B153" s="6"/>
      <c r="C153" s="6"/>
      <c r="D153" s="6"/>
      <c r="E153" s="6"/>
      <c r="F153" s="6">
        <v>12</v>
      </c>
      <c r="G153" s="6" t="s">
        <v>131</v>
      </c>
      <c r="H153" s="6" t="s">
        <v>130</v>
      </c>
    </row>
    <row r="154" spans="1:8" x14ac:dyDescent="0.2">
      <c r="A154" s="6">
        <v>61</v>
      </c>
      <c r="B154" s="6"/>
      <c r="C154" s="6"/>
      <c r="D154" s="6"/>
      <c r="E154" s="6"/>
      <c r="F154" s="6">
        <v>0</v>
      </c>
      <c r="G154" s="6" t="s">
        <v>132</v>
      </c>
      <c r="H154" s="6" t="s">
        <v>130</v>
      </c>
    </row>
    <row r="155" spans="1:8" x14ac:dyDescent="0.2">
      <c r="A155" s="6">
        <v>61</v>
      </c>
      <c r="B155" s="6"/>
      <c r="C155" s="6"/>
      <c r="D155" s="6"/>
      <c r="E155" s="6"/>
      <c r="F155" s="6">
        <v>0</v>
      </c>
      <c r="G155" s="6" t="s">
        <v>133</v>
      </c>
      <c r="H155" s="6" t="s">
        <v>130</v>
      </c>
    </row>
    <row r="156" spans="1:8" x14ac:dyDescent="0.2">
      <c r="A156" s="6">
        <v>61</v>
      </c>
      <c r="B156" s="6"/>
      <c r="C156" s="6"/>
      <c r="D156" s="6"/>
      <c r="E156" s="6"/>
      <c r="F156" s="6">
        <v>2</v>
      </c>
      <c r="G156" s="6" t="s">
        <v>134</v>
      </c>
      <c r="H156" s="6" t="s">
        <v>130</v>
      </c>
    </row>
    <row r="157" spans="1:8" x14ac:dyDescent="0.2">
      <c r="A157" s="6">
        <v>61</v>
      </c>
      <c r="B157" s="6"/>
      <c r="C157" s="6"/>
      <c r="D157" s="6"/>
      <c r="E157" s="6"/>
      <c r="F157" s="6">
        <v>6</v>
      </c>
      <c r="G157" s="6" t="s">
        <v>135</v>
      </c>
      <c r="H157" s="6" t="s">
        <v>130</v>
      </c>
    </row>
    <row r="158" spans="1:8" x14ac:dyDescent="0.2">
      <c r="A158" s="6">
        <v>61</v>
      </c>
      <c r="B158" s="6"/>
      <c r="C158" s="6"/>
      <c r="D158" s="6"/>
      <c r="E158" s="6"/>
      <c r="F158" s="6">
        <v>12</v>
      </c>
      <c r="G158" s="6" t="s">
        <v>136</v>
      </c>
      <c r="H158" s="6" t="s">
        <v>136</v>
      </c>
    </row>
    <row r="161" spans="1:50" x14ac:dyDescent="0.2">
      <c r="A161">
        <v>70</v>
      </c>
      <c r="B161">
        <v>1</v>
      </c>
      <c r="D161">
        <v>1</v>
      </c>
      <c r="E161" t="s">
        <v>137</v>
      </c>
      <c r="F161" t="s">
        <v>138</v>
      </c>
      <c r="G161">
        <v>0</v>
      </c>
      <c r="H161">
        <v>0</v>
      </c>
      <c r="I161" t="s">
        <v>3</v>
      </c>
      <c r="J161">
        <v>1</v>
      </c>
      <c r="K161">
        <v>0</v>
      </c>
      <c r="L161" t="s">
        <v>3</v>
      </c>
      <c r="M161" t="s">
        <v>3</v>
      </c>
      <c r="N161">
        <v>0</v>
      </c>
      <c r="O161">
        <v>0</v>
      </c>
      <c r="P161" t="s">
        <v>3</v>
      </c>
    </row>
    <row r="162" spans="1:50" x14ac:dyDescent="0.2">
      <c r="A162">
        <v>70</v>
      </c>
      <c r="B162">
        <v>1</v>
      </c>
      <c r="D162">
        <v>2</v>
      </c>
      <c r="E162" t="s">
        <v>139</v>
      </c>
      <c r="F162" t="s">
        <v>140</v>
      </c>
      <c r="G162">
        <v>1</v>
      </c>
      <c r="H162">
        <v>0</v>
      </c>
      <c r="I162" t="s">
        <v>3</v>
      </c>
      <c r="J162">
        <v>1</v>
      </c>
      <c r="K162">
        <v>0</v>
      </c>
      <c r="L162" t="s">
        <v>3</v>
      </c>
      <c r="M162" t="s">
        <v>3</v>
      </c>
      <c r="N162">
        <v>0</v>
      </c>
      <c r="O162">
        <v>1</v>
      </c>
      <c r="P162" t="s">
        <v>3</v>
      </c>
    </row>
    <row r="163" spans="1:50" x14ac:dyDescent="0.2">
      <c r="A163">
        <v>70</v>
      </c>
      <c r="B163">
        <v>1</v>
      </c>
      <c r="D163">
        <v>3</v>
      </c>
      <c r="E163" t="s">
        <v>141</v>
      </c>
      <c r="F163" t="s">
        <v>142</v>
      </c>
      <c r="G163">
        <v>1</v>
      </c>
      <c r="H163">
        <v>0</v>
      </c>
      <c r="I163" t="s">
        <v>3</v>
      </c>
      <c r="J163">
        <v>0</v>
      </c>
      <c r="K163">
        <v>0</v>
      </c>
      <c r="L163" t="s">
        <v>3</v>
      </c>
      <c r="M163" t="s">
        <v>3</v>
      </c>
      <c r="N163">
        <v>0</v>
      </c>
      <c r="O163">
        <v>1</v>
      </c>
      <c r="P163" t="s">
        <v>3</v>
      </c>
    </row>
    <row r="164" spans="1:50" x14ac:dyDescent="0.2">
      <c r="A164">
        <v>70</v>
      </c>
      <c r="B164">
        <v>1</v>
      </c>
      <c r="D164">
        <v>4</v>
      </c>
      <c r="E164" t="s">
        <v>143</v>
      </c>
      <c r="F164" t="s">
        <v>144</v>
      </c>
      <c r="G164">
        <v>1</v>
      </c>
      <c r="H164">
        <v>0</v>
      </c>
      <c r="I164" t="s">
        <v>3</v>
      </c>
      <c r="J164">
        <v>0</v>
      </c>
      <c r="K164">
        <v>0</v>
      </c>
      <c r="L164" t="s">
        <v>3</v>
      </c>
      <c r="M164" t="s">
        <v>3</v>
      </c>
      <c r="N164">
        <v>0</v>
      </c>
      <c r="O164">
        <v>1</v>
      </c>
      <c r="P164" t="s">
        <v>3</v>
      </c>
    </row>
    <row r="165" spans="1:50" x14ac:dyDescent="0.2">
      <c r="A165">
        <v>70</v>
      </c>
      <c r="B165">
        <v>1</v>
      </c>
      <c r="D165">
        <v>5</v>
      </c>
      <c r="E165" t="s">
        <v>145</v>
      </c>
      <c r="F165" t="s">
        <v>146</v>
      </c>
      <c r="G165">
        <v>0</v>
      </c>
      <c r="H165">
        <v>0</v>
      </c>
      <c r="I165" t="s">
        <v>3</v>
      </c>
      <c r="J165">
        <v>0</v>
      </c>
      <c r="K165">
        <v>0</v>
      </c>
      <c r="L165" t="s">
        <v>3</v>
      </c>
      <c r="M165" t="s">
        <v>3</v>
      </c>
      <c r="N165">
        <v>0</v>
      </c>
      <c r="O165">
        <v>0</v>
      </c>
      <c r="P165" t="s">
        <v>3</v>
      </c>
    </row>
    <row r="167" spans="1:50" x14ac:dyDescent="0.2">
      <c r="A167">
        <v>-1</v>
      </c>
    </row>
    <row r="169" spans="1:50" x14ac:dyDescent="0.2">
      <c r="A169" s="4">
        <v>75</v>
      </c>
      <c r="B169" s="4" t="s">
        <v>147</v>
      </c>
      <c r="C169" s="4">
        <v>2000</v>
      </c>
      <c r="D169" s="4">
        <v>0</v>
      </c>
      <c r="E169" s="4">
        <v>1</v>
      </c>
      <c r="F169" s="4">
        <v>0</v>
      </c>
      <c r="G169" s="4">
        <v>0</v>
      </c>
      <c r="H169" s="4">
        <v>1</v>
      </c>
      <c r="I169" s="4">
        <v>1</v>
      </c>
      <c r="J169" s="4">
        <v>3</v>
      </c>
      <c r="K169" s="4">
        <v>0</v>
      </c>
      <c r="L169" s="4">
        <v>0</v>
      </c>
      <c r="M169" s="4">
        <v>0</v>
      </c>
      <c r="N169" s="4">
        <v>432485242</v>
      </c>
      <c r="O169" s="4">
        <v>1</v>
      </c>
    </row>
    <row r="170" spans="1:50" x14ac:dyDescent="0.2">
      <c r="A170" s="7">
        <v>1</v>
      </c>
      <c r="B170" s="7" t="s">
        <v>148</v>
      </c>
      <c r="C170" s="7" t="s">
        <v>149</v>
      </c>
      <c r="D170" s="7">
        <v>2000</v>
      </c>
      <c r="E170" s="7">
        <v>1</v>
      </c>
      <c r="F170" s="7">
        <v>1</v>
      </c>
      <c r="G170" s="7">
        <v>1</v>
      </c>
      <c r="H170" s="7">
        <v>0</v>
      </c>
      <c r="I170" s="7">
        <v>2</v>
      </c>
      <c r="J170" s="7">
        <v>1</v>
      </c>
      <c r="K170" s="7">
        <v>1</v>
      </c>
      <c r="L170" s="7">
        <v>1</v>
      </c>
      <c r="M170" s="7">
        <v>1</v>
      </c>
      <c r="N170" s="7">
        <v>1</v>
      </c>
      <c r="O170" s="7">
        <v>1</v>
      </c>
      <c r="P170" s="7">
        <v>1</v>
      </c>
      <c r="Q170" s="7">
        <v>1</v>
      </c>
      <c r="R170" s="7" t="s">
        <v>3</v>
      </c>
      <c r="S170" s="7" t="s">
        <v>3</v>
      </c>
      <c r="T170" s="7" t="s">
        <v>3</v>
      </c>
      <c r="U170" s="7" t="s">
        <v>3</v>
      </c>
      <c r="V170" s="7" t="s">
        <v>3</v>
      </c>
      <c r="W170" s="7" t="s">
        <v>3</v>
      </c>
      <c r="X170" s="7" t="s">
        <v>3</v>
      </c>
      <c r="Y170" s="7" t="s">
        <v>3</v>
      </c>
      <c r="Z170" s="7" t="s">
        <v>3</v>
      </c>
      <c r="AA170" s="7" t="s">
        <v>150</v>
      </c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>
        <v>432485243</v>
      </c>
      <c r="AO170" s="7"/>
      <c r="AP170" s="7"/>
      <c r="AQ170" s="7"/>
      <c r="AR170" s="7"/>
      <c r="AS170" s="7"/>
      <c r="AT170" s="7"/>
      <c r="AU170" s="7"/>
      <c r="AV170" s="7"/>
      <c r="AW170" s="7"/>
      <c r="AX170" s="7"/>
    </row>
    <row r="171" spans="1:50" x14ac:dyDescent="0.2">
      <c r="A171" s="4">
        <v>75</v>
      </c>
      <c r="B171" s="4" t="s">
        <v>151</v>
      </c>
      <c r="C171" s="4">
        <v>2026</v>
      </c>
      <c r="D171" s="4">
        <v>0</v>
      </c>
      <c r="E171" s="4">
        <v>1</v>
      </c>
      <c r="F171" s="4">
        <v>0</v>
      </c>
      <c r="G171" s="4">
        <v>0</v>
      </c>
      <c r="H171" s="4">
        <v>1</v>
      </c>
      <c r="I171" s="4">
        <v>1</v>
      </c>
      <c r="J171" s="4">
        <v>3</v>
      </c>
      <c r="K171" s="4">
        <v>0</v>
      </c>
      <c r="L171" s="4">
        <v>0</v>
      </c>
      <c r="M171" s="4">
        <v>1</v>
      </c>
      <c r="N171" s="4">
        <v>432485244</v>
      </c>
      <c r="O171" s="4">
        <v>2</v>
      </c>
    </row>
    <row r="172" spans="1:50" x14ac:dyDescent="0.2">
      <c r="A172" s="7">
        <v>1</v>
      </c>
      <c r="B172" s="7" t="s">
        <v>148</v>
      </c>
      <c r="C172" s="7" t="s">
        <v>149</v>
      </c>
      <c r="D172" s="7">
        <v>2026</v>
      </c>
      <c r="E172" s="7">
        <v>1</v>
      </c>
      <c r="F172" s="7">
        <v>1</v>
      </c>
      <c r="G172" s="7">
        <v>1</v>
      </c>
      <c r="H172" s="7">
        <v>0</v>
      </c>
      <c r="I172" s="7">
        <v>2</v>
      </c>
      <c r="J172" s="7">
        <v>1</v>
      </c>
      <c r="K172" s="7">
        <v>9.84</v>
      </c>
      <c r="L172" s="7">
        <v>7.57</v>
      </c>
      <c r="M172" s="7">
        <v>1</v>
      </c>
      <c r="N172" s="7">
        <v>1</v>
      </c>
      <c r="O172" s="7">
        <v>9.84</v>
      </c>
      <c r="P172" s="7">
        <v>7.57</v>
      </c>
      <c r="Q172" s="7">
        <v>1</v>
      </c>
      <c r="R172" s="7" t="s">
        <v>3</v>
      </c>
      <c r="S172" s="7" t="s">
        <v>3</v>
      </c>
      <c r="T172" s="7" t="s">
        <v>3</v>
      </c>
      <c r="U172" s="7" t="s">
        <v>3</v>
      </c>
      <c r="V172" s="7" t="s">
        <v>3</v>
      </c>
      <c r="W172" s="7" t="s">
        <v>3</v>
      </c>
      <c r="X172" s="7" t="s">
        <v>3</v>
      </c>
      <c r="Y172" s="7" t="s">
        <v>3</v>
      </c>
      <c r="Z172" s="7" t="s">
        <v>3</v>
      </c>
      <c r="AA172" s="7" t="s">
        <v>152</v>
      </c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>
        <v>432485245</v>
      </c>
      <c r="AO172" s="7"/>
      <c r="AP172" s="7"/>
      <c r="AQ172" s="7"/>
      <c r="AR172" s="7"/>
      <c r="AS172" s="7"/>
      <c r="AT172" s="7"/>
      <c r="AU172" s="7"/>
      <c r="AV172" s="7"/>
      <c r="AW172" s="7"/>
      <c r="AX172" s="7"/>
    </row>
    <row r="176" spans="1:50" x14ac:dyDescent="0.2">
      <c r="A176">
        <v>65</v>
      </c>
      <c r="C176">
        <v>1</v>
      </c>
      <c r="D176">
        <v>0</v>
      </c>
      <c r="E17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153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215743854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432485242</v>
      </c>
      <c r="E14" s="1">
        <v>432485244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14</v>
      </c>
      <c r="D16" s="8" t="s">
        <v>15</v>
      </c>
      <c r="E16" s="9">
        <f>ROUND((Source!F93)/1000,2)</f>
        <v>3.87</v>
      </c>
      <c r="F16" s="9">
        <f>ROUND((Source!F94)/1000,2)</f>
        <v>0</v>
      </c>
      <c r="G16" s="9">
        <f>ROUND((Source!F85)/1000,2)</f>
        <v>0</v>
      </c>
      <c r="H16" s="9">
        <f>ROUND((Source!F95)/1000+(Source!F96)/1000,2)</f>
        <v>0</v>
      </c>
      <c r="I16" s="9">
        <f>E16+F16+G16+H16</f>
        <v>3.87</v>
      </c>
      <c r="J16" s="9">
        <f>ROUND((Source!F91+Source!F90)/1000,2)</f>
        <v>0.5</v>
      </c>
      <c r="K16" s="9">
        <v>5.47</v>
      </c>
      <c r="L16" s="9">
        <v>0</v>
      </c>
      <c r="M16" s="9">
        <v>0</v>
      </c>
      <c r="N16" s="9">
        <f>I16+L16+M16</f>
        <v>3.87</v>
      </c>
      <c r="T16" s="10">
        <f>ROUND((Source!P93)/1000,2)</f>
        <v>95.17</v>
      </c>
      <c r="U16" s="10">
        <f>ROUND((Source!P94)/1000,2)</f>
        <v>0</v>
      </c>
      <c r="V16" s="10">
        <f>ROUND((Source!P85)/1000,2)</f>
        <v>0</v>
      </c>
      <c r="W16" s="10">
        <f>ROUND((Source!P95)/1000+(Source!P96)/1000,2)</f>
        <v>0</v>
      </c>
      <c r="X16" s="10">
        <f>T16+U16+V16+W16</f>
        <v>95.17</v>
      </c>
      <c r="Y16" s="10">
        <f>ROUND((Source!P91+Source!P90)/1000,2)</f>
        <v>28.37</v>
      </c>
      <c r="Z16" s="10">
        <v>62.62</v>
      </c>
      <c r="AA16" s="10">
        <v>0</v>
      </c>
      <c r="AB16" s="10">
        <v>0</v>
      </c>
      <c r="AC16" s="10">
        <f>X16+AA16+AB16</f>
        <v>95.17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2992.1</v>
      </c>
      <c r="AU16" s="9">
        <v>2482.81</v>
      </c>
      <c r="AV16" s="9">
        <v>0</v>
      </c>
      <c r="AW16" s="9">
        <v>0</v>
      </c>
      <c r="AX16" s="9">
        <v>0</v>
      </c>
      <c r="AY16" s="9">
        <v>6.64</v>
      </c>
      <c r="AZ16" s="9">
        <v>0.75</v>
      </c>
      <c r="BA16" s="9">
        <v>502.65</v>
      </c>
      <c r="BB16" s="9">
        <v>3873.04</v>
      </c>
      <c r="BC16" s="9">
        <v>0</v>
      </c>
      <c r="BD16" s="9">
        <v>0</v>
      </c>
      <c r="BE16" s="9">
        <v>0</v>
      </c>
      <c r="BF16" s="9">
        <v>47.664540000000002</v>
      </c>
      <c r="BG16" s="9">
        <v>0</v>
      </c>
      <c r="BH16" s="9">
        <v>0</v>
      </c>
      <c r="BI16" s="9">
        <v>518.49</v>
      </c>
      <c r="BJ16" s="9">
        <v>362.45</v>
      </c>
      <c r="BK16" s="9">
        <v>3873.04</v>
      </c>
      <c r="BR16" s="10">
        <v>45527.14</v>
      </c>
      <c r="BS16" s="10">
        <v>17094.18</v>
      </c>
      <c r="BT16" s="10">
        <v>0</v>
      </c>
      <c r="BU16" s="10">
        <v>0</v>
      </c>
      <c r="BV16" s="10">
        <v>0</v>
      </c>
      <c r="BW16" s="10">
        <v>108.63</v>
      </c>
      <c r="BX16" s="10">
        <v>42.26</v>
      </c>
      <c r="BY16" s="10">
        <v>28324.33</v>
      </c>
      <c r="BZ16" s="10">
        <v>95168.68</v>
      </c>
      <c r="CA16" s="10">
        <v>0</v>
      </c>
      <c r="CB16" s="10">
        <v>0</v>
      </c>
      <c r="CC16" s="10">
        <v>0</v>
      </c>
      <c r="CD16" s="10">
        <v>47.664540000000002</v>
      </c>
      <c r="CE16" s="10">
        <v>0</v>
      </c>
      <c r="CF16" s="10">
        <v>0</v>
      </c>
      <c r="CG16" s="10">
        <v>29217.59</v>
      </c>
      <c r="CH16" s="10">
        <v>20423.95</v>
      </c>
      <c r="CI16" s="10">
        <v>95168.68</v>
      </c>
    </row>
    <row r="18" spans="1:29" x14ac:dyDescent="0.2">
      <c r="A18">
        <v>51</v>
      </c>
      <c r="E18">
        <v>3.87</v>
      </c>
      <c r="F18">
        <v>0</v>
      </c>
      <c r="G18">
        <v>0</v>
      </c>
      <c r="H18">
        <v>0</v>
      </c>
      <c r="I18">
        <v>3.87</v>
      </c>
      <c r="J18">
        <v>0.5</v>
      </c>
      <c r="K18">
        <v>5.47</v>
      </c>
      <c r="L18">
        <v>0</v>
      </c>
      <c r="M18">
        <v>0</v>
      </c>
      <c r="N18">
        <v>3.87</v>
      </c>
      <c r="T18">
        <v>95.17</v>
      </c>
      <c r="U18">
        <v>0</v>
      </c>
      <c r="V18">
        <v>0</v>
      </c>
      <c r="W18">
        <v>0</v>
      </c>
      <c r="X18">
        <v>95.17</v>
      </c>
      <c r="Y18">
        <v>28.37</v>
      </c>
      <c r="Z18">
        <v>62.62</v>
      </c>
      <c r="AA18">
        <v>0</v>
      </c>
      <c r="AB18">
        <v>0</v>
      </c>
      <c r="AC18">
        <v>95.17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2992.1</v>
      </c>
      <c r="G20" s="5" t="s">
        <v>49</v>
      </c>
      <c r="H20" s="5" t="s">
        <v>50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45527.14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2482.81</v>
      </c>
      <c r="G21" s="5" t="s">
        <v>51</v>
      </c>
      <c r="H21" s="5" t="s">
        <v>52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17094.18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53</v>
      </c>
      <c r="H22" s="5" t="s">
        <v>54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2482.81</v>
      </c>
      <c r="G23" s="5" t="s">
        <v>55</v>
      </c>
      <c r="H23" s="5" t="s">
        <v>56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17094.18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2482.81</v>
      </c>
      <c r="G24" s="5" t="s">
        <v>57</v>
      </c>
      <c r="H24" s="5" t="s">
        <v>58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17094.18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59</v>
      </c>
      <c r="H25" s="5" t="s">
        <v>60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2482.81</v>
      </c>
      <c r="G26" s="5" t="s">
        <v>61</v>
      </c>
      <c r="H26" s="5" t="s">
        <v>62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17094.18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63</v>
      </c>
      <c r="H27" s="5" t="s">
        <v>64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65</v>
      </c>
      <c r="H28" s="5" t="s">
        <v>66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67</v>
      </c>
      <c r="H29" s="5" t="s">
        <v>68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6.64</v>
      </c>
      <c r="G30" s="5" t="s">
        <v>69</v>
      </c>
      <c r="H30" s="5" t="s">
        <v>70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108.63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71</v>
      </c>
      <c r="H31" s="5" t="s">
        <v>72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0.75</v>
      </c>
      <c r="G32" s="5" t="s">
        <v>73</v>
      </c>
      <c r="H32" s="5" t="s">
        <v>74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42.26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502.65</v>
      </c>
      <c r="G33" s="5" t="s">
        <v>75</v>
      </c>
      <c r="H33" s="5" t="s">
        <v>76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28324.33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77</v>
      </c>
      <c r="H34" s="5" t="s">
        <v>78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3873.04</v>
      </c>
      <c r="G35" s="5" t="s">
        <v>79</v>
      </c>
      <c r="H35" s="5" t="s">
        <v>80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95168.68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81</v>
      </c>
      <c r="H36" s="5" t="s">
        <v>82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83</v>
      </c>
      <c r="H37" s="5" t="s">
        <v>84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85</v>
      </c>
      <c r="H38" s="5" t="s">
        <v>86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87</v>
      </c>
      <c r="H39" s="5" t="s">
        <v>88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47.664540000000002</v>
      </c>
      <c r="G40" s="5" t="s">
        <v>89</v>
      </c>
      <c r="H40" s="5" t="s">
        <v>90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47.664540000000002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91</v>
      </c>
      <c r="H41" s="5" t="s">
        <v>92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93</v>
      </c>
      <c r="H42" s="5" t="s">
        <v>94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95</v>
      </c>
      <c r="H43" s="5" t="s">
        <v>96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518.49</v>
      </c>
      <c r="G44" s="5" t="s">
        <v>97</v>
      </c>
      <c r="H44" s="5" t="s">
        <v>98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29217.59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362.45</v>
      </c>
      <c r="G45" s="5" t="s">
        <v>99</v>
      </c>
      <c r="H45" s="5" t="s">
        <v>100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20423.95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3873.04</v>
      </c>
      <c r="G46" s="5" t="s">
        <v>101</v>
      </c>
      <c r="H46" s="5" t="s">
        <v>102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95168.68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147</v>
      </c>
      <c r="C51" s="4">
        <v>2000</v>
      </c>
      <c r="D51" s="4">
        <v>0</v>
      </c>
      <c r="E51" s="4">
        <v>1</v>
      </c>
      <c r="F51" s="4">
        <v>0</v>
      </c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0</v>
      </c>
      <c r="N51" s="4">
        <v>432485242</v>
      </c>
      <c r="O51" s="4">
        <v>1</v>
      </c>
    </row>
    <row r="52" spans="1:50" x14ac:dyDescent="0.2">
      <c r="A52" s="7">
        <v>1</v>
      </c>
      <c r="B52" s="7" t="s">
        <v>148</v>
      </c>
      <c r="C52" s="7" t="s">
        <v>149</v>
      </c>
      <c r="D52" s="7">
        <v>2000</v>
      </c>
      <c r="E52" s="7">
        <v>1</v>
      </c>
      <c r="F52" s="7">
        <v>1</v>
      </c>
      <c r="G52" s="7">
        <v>1</v>
      </c>
      <c r="H52" s="7">
        <v>0</v>
      </c>
      <c r="I52" s="7">
        <v>2</v>
      </c>
      <c r="J52" s="7">
        <v>1</v>
      </c>
      <c r="K52" s="7">
        <v>1</v>
      </c>
      <c r="L52" s="7">
        <v>1</v>
      </c>
      <c r="M52" s="7">
        <v>1</v>
      </c>
      <c r="N52" s="7">
        <v>1</v>
      </c>
      <c r="O52" s="7">
        <v>1</v>
      </c>
      <c r="P52" s="7">
        <v>1</v>
      </c>
      <c r="Q52" s="7">
        <v>1</v>
      </c>
      <c r="R52" s="7" t="s">
        <v>3</v>
      </c>
      <c r="S52" s="7" t="s">
        <v>3</v>
      </c>
      <c r="T52" s="7" t="s">
        <v>3</v>
      </c>
      <c r="U52" s="7" t="s">
        <v>3</v>
      </c>
      <c r="V52" s="7" t="s">
        <v>3</v>
      </c>
      <c r="W52" s="7" t="s">
        <v>3</v>
      </c>
      <c r="X52" s="7" t="s">
        <v>3</v>
      </c>
      <c r="Y52" s="7" t="s">
        <v>3</v>
      </c>
      <c r="Z52" s="7" t="s">
        <v>3</v>
      </c>
      <c r="AA52" s="7" t="s">
        <v>150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>
        <v>432485243</v>
      </c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">
      <c r="A53" s="4">
        <v>75</v>
      </c>
      <c r="B53" s="4" t="s">
        <v>151</v>
      </c>
      <c r="C53" s="4">
        <v>2026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1</v>
      </c>
      <c r="N53" s="4">
        <v>432485244</v>
      </c>
      <c r="O53" s="4">
        <v>2</v>
      </c>
    </row>
    <row r="54" spans="1:50" x14ac:dyDescent="0.2">
      <c r="A54" s="7">
        <v>1</v>
      </c>
      <c r="B54" s="7" t="s">
        <v>148</v>
      </c>
      <c r="C54" s="7" t="s">
        <v>149</v>
      </c>
      <c r="D54" s="7">
        <v>2026</v>
      </c>
      <c r="E54" s="7">
        <v>1</v>
      </c>
      <c r="F54" s="7">
        <v>1</v>
      </c>
      <c r="G54" s="7">
        <v>1</v>
      </c>
      <c r="H54" s="7">
        <v>0</v>
      </c>
      <c r="I54" s="7">
        <v>2</v>
      </c>
      <c r="J54" s="7">
        <v>1</v>
      </c>
      <c r="K54" s="7">
        <v>9.84</v>
      </c>
      <c r="L54" s="7">
        <v>7.57</v>
      </c>
      <c r="M54" s="7">
        <v>1</v>
      </c>
      <c r="N54" s="7">
        <v>1</v>
      </c>
      <c r="O54" s="7">
        <v>9.84</v>
      </c>
      <c r="P54" s="7">
        <v>7.57</v>
      </c>
      <c r="Q54" s="7">
        <v>1</v>
      </c>
      <c r="R54" s="7" t="s">
        <v>3</v>
      </c>
      <c r="S54" s="7" t="s">
        <v>3</v>
      </c>
      <c r="T54" s="7" t="s">
        <v>3</v>
      </c>
      <c r="U54" s="7" t="s">
        <v>3</v>
      </c>
      <c r="V54" s="7" t="s">
        <v>3</v>
      </c>
      <c r="W54" s="7" t="s">
        <v>3</v>
      </c>
      <c r="X54" s="7" t="s">
        <v>3</v>
      </c>
      <c r="Y54" s="7" t="s">
        <v>3</v>
      </c>
      <c r="Z54" s="7" t="s">
        <v>3</v>
      </c>
      <c r="AA54" s="7" t="s">
        <v>152</v>
      </c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>
        <v>432485245</v>
      </c>
      <c r="AO54" s="7"/>
      <c r="AP54" s="7"/>
      <c r="AQ54" s="7"/>
      <c r="AR54" s="7"/>
      <c r="AS54" s="7"/>
      <c r="AT54" s="7"/>
      <c r="AU54" s="7"/>
      <c r="AV54" s="7"/>
      <c r="AW54" s="7"/>
      <c r="AX54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ROW(Source!A29)</f>
        <v>29</v>
      </c>
      <c r="B1">
        <v>432485242</v>
      </c>
      <c r="C1">
        <v>432485365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154</v>
      </c>
      <c r="J1" t="s">
        <v>3</v>
      </c>
      <c r="K1" t="s">
        <v>155</v>
      </c>
      <c r="L1">
        <v>1191</v>
      </c>
      <c r="N1">
        <v>1013</v>
      </c>
      <c r="O1" t="s">
        <v>156</v>
      </c>
      <c r="P1" t="s">
        <v>156</v>
      </c>
      <c r="Q1">
        <v>1</v>
      </c>
      <c r="W1">
        <v>0</v>
      </c>
      <c r="X1">
        <v>476480486</v>
      </c>
      <c r="Y1">
        <f t="shared" ref="Y1:Y22" si="0">AT1</f>
        <v>26.78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26.78</v>
      </c>
      <c r="AU1" t="s">
        <v>3</v>
      </c>
      <c r="AV1">
        <v>1</v>
      </c>
      <c r="AW1">
        <v>2</v>
      </c>
      <c r="AX1">
        <v>432485374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ROUND(AT1*Source!I29*AH1*AL1,2)</f>
        <v>0</v>
      </c>
      <c r="CV1">
        <f>ROUND(Y1*Source!I29,9)</f>
        <v>32.055660000000003</v>
      </c>
      <c r="CW1">
        <v>0</v>
      </c>
      <c r="CX1">
        <f>ROUND(Y1*Source!I29,9)</f>
        <v>32.055660000000003</v>
      </c>
      <c r="CY1">
        <f>AD1</f>
        <v>0</v>
      </c>
      <c r="CZ1">
        <f>AH1</f>
        <v>0</v>
      </c>
      <c r="DA1">
        <f>AL1</f>
        <v>1</v>
      </c>
      <c r="DB1">
        <f t="shared" ref="DB1:DB22" si="1">ROUND(ROUND(AT1*CZ1,2),6)</f>
        <v>0</v>
      </c>
      <c r="DC1">
        <f t="shared" ref="DC1:DC22" si="2">ROUND(ROUND(AT1*AG1,2),6)</f>
        <v>0</v>
      </c>
      <c r="DD1" t="s">
        <v>3</v>
      </c>
      <c r="DE1" t="s">
        <v>3</v>
      </c>
      <c r="DF1">
        <f t="shared" ref="DF1:DF7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22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432485242</v>
      </c>
      <c r="C2">
        <v>432485365</v>
      </c>
      <c r="D2">
        <v>405916075</v>
      </c>
      <c r="E2">
        <v>1</v>
      </c>
      <c r="F2">
        <v>1</v>
      </c>
      <c r="G2">
        <v>1080</v>
      </c>
      <c r="H2">
        <v>2</v>
      </c>
      <c r="I2" t="s">
        <v>157</v>
      </c>
      <c r="J2" t="s">
        <v>158</v>
      </c>
      <c r="K2" t="s">
        <v>159</v>
      </c>
      <c r="L2">
        <v>1368</v>
      </c>
      <c r="N2">
        <v>1011</v>
      </c>
      <c r="O2" t="s">
        <v>160</v>
      </c>
      <c r="P2" t="s">
        <v>160</v>
      </c>
      <c r="Q2">
        <v>1</v>
      </c>
      <c r="W2">
        <v>0</v>
      </c>
      <c r="X2">
        <v>750844028</v>
      </c>
      <c r="Y2">
        <f t="shared" si="0"/>
        <v>0.05</v>
      </c>
      <c r="AA2">
        <v>0</v>
      </c>
      <c r="AB2">
        <v>13.46</v>
      </c>
      <c r="AC2">
        <v>0</v>
      </c>
      <c r="AD2">
        <v>0</v>
      </c>
      <c r="AE2">
        <v>0</v>
      </c>
      <c r="AF2">
        <v>13.46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0.05</v>
      </c>
      <c r="AU2" t="s">
        <v>3</v>
      </c>
      <c r="AV2">
        <v>0</v>
      </c>
      <c r="AW2">
        <v>2</v>
      </c>
      <c r="AX2">
        <v>432485375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ROUND(Y2*Source!I29*DO2,9)</f>
        <v>0</v>
      </c>
      <c r="CX2">
        <f>ROUND(Y2*Source!I29,9)</f>
        <v>5.985E-2</v>
      </c>
      <c r="CY2">
        <f>AB2</f>
        <v>13.46</v>
      </c>
      <c r="CZ2">
        <f>AF2</f>
        <v>13.46</v>
      </c>
      <c r="DA2">
        <f>AJ2</f>
        <v>1</v>
      </c>
      <c r="DB2">
        <f t="shared" si="1"/>
        <v>0.67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0.81</v>
      </c>
      <c r="DH2">
        <f>ROUND(ROUND(AG2,2)*CX2,2)</f>
        <v>0</v>
      </c>
      <c r="DI2">
        <f t="shared" si="4"/>
        <v>0</v>
      </c>
      <c r="DJ2">
        <f>DG2</f>
        <v>0.81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ROW(Source!A29)</f>
        <v>29</v>
      </c>
      <c r="B3">
        <v>432485242</v>
      </c>
      <c r="C3">
        <v>432485365</v>
      </c>
      <c r="D3">
        <v>405915424</v>
      </c>
      <c r="E3">
        <v>1</v>
      </c>
      <c r="F3">
        <v>1</v>
      </c>
      <c r="G3">
        <v>1080</v>
      </c>
      <c r="H3">
        <v>2</v>
      </c>
      <c r="I3" t="s">
        <v>161</v>
      </c>
      <c r="J3" t="s">
        <v>162</v>
      </c>
      <c r="K3" t="s">
        <v>163</v>
      </c>
      <c r="L3">
        <v>1368</v>
      </c>
      <c r="N3">
        <v>1011</v>
      </c>
      <c r="O3" t="s">
        <v>160</v>
      </c>
      <c r="P3" t="s">
        <v>160</v>
      </c>
      <c r="Q3">
        <v>1</v>
      </c>
      <c r="W3">
        <v>0</v>
      </c>
      <c r="X3">
        <v>-2109913623</v>
      </c>
      <c r="Y3">
        <f t="shared" si="0"/>
        <v>0.05</v>
      </c>
      <c r="AA3">
        <v>0</v>
      </c>
      <c r="AB3">
        <v>97.62</v>
      </c>
      <c r="AC3">
        <v>12.62</v>
      </c>
      <c r="AD3">
        <v>0</v>
      </c>
      <c r="AE3">
        <v>0</v>
      </c>
      <c r="AF3">
        <v>97.62</v>
      </c>
      <c r="AG3">
        <v>12.62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0.05</v>
      </c>
      <c r="AU3" t="s">
        <v>3</v>
      </c>
      <c r="AV3">
        <v>0</v>
      </c>
      <c r="AW3">
        <v>2</v>
      </c>
      <c r="AX3">
        <v>432485376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ROUND(Y3*Source!I29*DO3,9)</f>
        <v>0.75530699999999995</v>
      </c>
      <c r="CX3">
        <f>ROUND(Y3*Source!I29,9)</f>
        <v>5.985E-2</v>
      </c>
      <c r="CY3">
        <f>AB3</f>
        <v>97.62</v>
      </c>
      <c r="CZ3">
        <f>AF3</f>
        <v>97.62</v>
      </c>
      <c r="DA3">
        <f>AJ3</f>
        <v>1</v>
      </c>
      <c r="DB3">
        <f t="shared" si="1"/>
        <v>4.88</v>
      </c>
      <c r="DC3">
        <f t="shared" si="2"/>
        <v>0.63</v>
      </c>
      <c r="DD3" t="s">
        <v>3</v>
      </c>
      <c r="DE3" t="s">
        <v>3</v>
      </c>
      <c r="DF3">
        <f t="shared" si="3"/>
        <v>0</v>
      </c>
      <c r="DG3">
        <f>ROUND(ROUND(AF3,2)*CX3,2)</f>
        <v>5.84</v>
      </c>
      <c r="DH3">
        <f>ROUND(ROUND(AG3,2)*CX3,2)</f>
        <v>0.76</v>
      </c>
      <c r="DI3">
        <f t="shared" si="4"/>
        <v>0</v>
      </c>
      <c r="DJ3">
        <f>DG3</f>
        <v>5.84</v>
      </c>
      <c r="DK3">
        <v>0</v>
      </c>
      <c r="DL3" t="s">
        <v>164</v>
      </c>
      <c r="DM3">
        <v>0</v>
      </c>
      <c r="DN3" t="s">
        <v>156</v>
      </c>
      <c r="DO3">
        <v>12.62</v>
      </c>
    </row>
    <row r="4" spans="1:119" x14ac:dyDescent="0.2">
      <c r="A4">
        <f>ROW(Source!A29)</f>
        <v>29</v>
      </c>
      <c r="B4">
        <v>432485242</v>
      </c>
      <c r="C4">
        <v>432485365</v>
      </c>
      <c r="D4">
        <v>405892497</v>
      </c>
      <c r="E4">
        <v>1</v>
      </c>
      <c r="F4">
        <v>1</v>
      </c>
      <c r="G4">
        <v>1080</v>
      </c>
      <c r="H4">
        <v>3</v>
      </c>
      <c r="I4" t="s">
        <v>26</v>
      </c>
      <c r="J4" t="s">
        <v>29</v>
      </c>
      <c r="K4" t="s">
        <v>27</v>
      </c>
      <c r="L4">
        <v>1339</v>
      </c>
      <c r="N4">
        <v>1007</v>
      </c>
      <c r="O4" t="s">
        <v>28</v>
      </c>
      <c r="P4" t="s">
        <v>28</v>
      </c>
      <c r="Q4">
        <v>1</v>
      </c>
      <c r="W4">
        <v>0</v>
      </c>
      <c r="X4">
        <v>-1848023939</v>
      </c>
      <c r="Y4">
        <f t="shared" si="0"/>
        <v>15</v>
      </c>
      <c r="AA4">
        <v>125.33</v>
      </c>
      <c r="AB4">
        <v>0</v>
      </c>
      <c r="AC4">
        <v>0</v>
      </c>
      <c r="AD4">
        <v>0</v>
      </c>
      <c r="AE4">
        <v>125.33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0</v>
      </c>
      <c r="AN4">
        <v>0</v>
      </c>
      <c r="AO4">
        <v>0</v>
      </c>
      <c r="AP4">
        <v>1</v>
      </c>
      <c r="AQ4">
        <v>0</v>
      </c>
      <c r="AR4">
        <v>0</v>
      </c>
      <c r="AS4" t="s">
        <v>3</v>
      </c>
      <c r="AT4">
        <v>15</v>
      </c>
      <c r="AU4" t="s">
        <v>3</v>
      </c>
      <c r="AV4">
        <v>0</v>
      </c>
      <c r="AW4">
        <v>1</v>
      </c>
      <c r="AX4">
        <v>-1</v>
      </c>
      <c r="AY4">
        <v>0</v>
      </c>
      <c r="AZ4">
        <v>0</v>
      </c>
      <c r="BA4" t="s">
        <v>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ROUND(Y4*Source!I29,9)</f>
        <v>17.954999999999998</v>
      </c>
      <c r="CY4">
        <f>AA4</f>
        <v>125.33</v>
      </c>
      <c r="CZ4">
        <f>AE4</f>
        <v>125.33</v>
      </c>
      <c r="DA4">
        <f>AI4</f>
        <v>1</v>
      </c>
      <c r="DB4">
        <f t="shared" si="1"/>
        <v>1879.95</v>
      </c>
      <c r="DC4">
        <f t="shared" si="2"/>
        <v>0</v>
      </c>
      <c r="DD4" t="s">
        <v>3</v>
      </c>
      <c r="DE4" t="s">
        <v>3</v>
      </c>
      <c r="DF4">
        <f t="shared" si="3"/>
        <v>2250.3000000000002</v>
      </c>
      <c r="DG4">
        <f>ROUND(ROUND(AF4,2)*CX4,2)</f>
        <v>0</v>
      </c>
      <c r="DH4">
        <f>ROUND(ROUND(AG4,2)*CX4,2)</f>
        <v>0</v>
      </c>
      <c r="DI4">
        <f t="shared" si="4"/>
        <v>0</v>
      </c>
      <c r="DJ4">
        <f>DF4</f>
        <v>2250.3000000000002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ROW(Source!A30)</f>
        <v>30</v>
      </c>
      <c r="B5">
        <v>432485244</v>
      </c>
      <c r="C5">
        <v>432485365</v>
      </c>
      <c r="D5">
        <v>405844724</v>
      </c>
      <c r="E5">
        <v>1080</v>
      </c>
      <c r="F5">
        <v>1</v>
      </c>
      <c r="G5">
        <v>1080</v>
      </c>
      <c r="H5">
        <v>1</v>
      </c>
      <c r="I5" t="s">
        <v>154</v>
      </c>
      <c r="J5" t="s">
        <v>3</v>
      </c>
      <c r="K5" t="s">
        <v>155</v>
      </c>
      <c r="L5">
        <v>1191</v>
      </c>
      <c r="N5">
        <v>1013</v>
      </c>
      <c r="O5" t="s">
        <v>156</v>
      </c>
      <c r="P5" t="s">
        <v>156</v>
      </c>
      <c r="Q5">
        <v>1</v>
      </c>
      <c r="W5">
        <v>0</v>
      </c>
      <c r="X5">
        <v>476480486</v>
      </c>
      <c r="Y5">
        <f t="shared" si="0"/>
        <v>26.78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5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26.78</v>
      </c>
      <c r="AU5" t="s">
        <v>3</v>
      </c>
      <c r="AV5">
        <v>1</v>
      </c>
      <c r="AW5">
        <v>2</v>
      </c>
      <c r="AX5">
        <v>432485374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ROUND(AT5*Source!I30*AH5*AL5,2)</f>
        <v>0</v>
      </c>
      <c r="CV5">
        <f>ROUND(Y5*Source!I30,9)</f>
        <v>32.055660000000003</v>
      </c>
      <c r="CW5">
        <v>0</v>
      </c>
      <c r="CX5">
        <f>ROUND(Y5*Source!I30,9)</f>
        <v>32.055660000000003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>ROUND(ROUND(AG5,2)*CX5,2)</f>
        <v>0</v>
      </c>
      <c r="DI5">
        <f t="shared" si="4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ROW(Source!A30)</f>
        <v>30</v>
      </c>
      <c r="B6">
        <v>432485244</v>
      </c>
      <c r="C6">
        <v>432485365</v>
      </c>
      <c r="D6">
        <v>405916075</v>
      </c>
      <c r="E6">
        <v>1</v>
      </c>
      <c r="F6">
        <v>1</v>
      </c>
      <c r="G6">
        <v>1080</v>
      </c>
      <c r="H6">
        <v>2</v>
      </c>
      <c r="I6" t="s">
        <v>157</v>
      </c>
      <c r="J6" t="s">
        <v>158</v>
      </c>
      <c r="K6" t="s">
        <v>159</v>
      </c>
      <c r="L6">
        <v>1368</v>
      </c>
      <c r="N6">
        <v>1011</v>
      </c>
      <c r="O6" t="s">
        <v>160</v>
      </c>
      <c r="P6" t="s">
        <v>160</v>
      </c>
      <c r="Q6">
        <v>1</v>
      </c>
      <c r="W6">
        <v>0</v>
      </c>
      <c r="X6">
        <v>750844028</v>
      </c>
      <c r="Y6">
        <f t="shared" si="0"/>
        <v>0.05</v>
      </c>
      <c r="AA6">
        <v>0</v>
      </c>
      <c r="AB6">
        <v>125.31</v>
      </c>
      <c r="AC6">
        <v>0</v>
      </c>
      <c r="AD6">
        <v>0</v>
      </c>
      <c r="AE6">
        <v>0</v>
      </c>
      <c r="AF6">
        <v>13.46</v>
      </c>
      <c r="AG6">
        <v>0</v>
      </c>
      <c r="AH6">
        <v>0</v>
      </c>
      <c r="AI6">
        <v>1</v>
      </c>
      <c r="AJ6">
        <v>9.31</v>
      </c>
      <c r="AK6">
        <v>56.35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0.05</v>
      </c>
      <c r="AU6" t="s">
        <v>3</v>
      </c>
      <c r="AV6">
        <v>0</v>
      </c>
      <c r="AW6">
        <v>2</v>
      </c>
      <c r="AX6">
        <v>432485375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ROUND(Y6*Source!I30*DO6,9)</f>
        <v>0</v>
      </c>
      <c r="CX6">
        <f>ROUND(Y6*Source!I30,9)</f>
        <v>5.985E-2</v>
      </c>
      <c r="CY6">
        <f>AB6</f>
        <v>125.31</v>
      </c>
      <c r="CZ6">
        <f>AF6</f>
        <v>13.46</v>
      </c>
      <c r="DA6">
        <f>AJ6</f>
        <v>9.31</v>
      </c>
      <c r="DB6">
        <f t="shared" si="1"/>
        <v>0.67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ROUND(ROUND(AF6*AJ6,2)*CX6,2)</f>
        <v>7.5</v>
      </c>
      <c r="DH6">
        <f>ROUND(ROUND(AG6*AK6,2)*CX6,2)</f>
        <v>0</v>
      </c>
      <c r="DI6">
        <f t="shared" si="4"/>
        <v>0</v>
      </c>
      <c r="DJ6">
        <f>DG6</f>
        <v>7.5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ROW(Source!A30)</f>
        <v>30</v>
      </c>
      <c r="B7">
        <v>432485244</v>
      </c>
      <c r="C7">
        <v>432485365</v>
      </c>
      <c r="D7">
        <v>405915424</v>
      </c>
      <c r="E7">
        <v>1</v>
      </c>
      <c r="F7">
        <v>1</v>
      </c>
      <c r="G7">
        <v>1080</v>
      </c>
      <c r="H7">
        <v>2</v>
      </c>
      <c r="I7" t="s">
        <v>161</v>
      </c>
      <c r="J7" t="s">
        <v>162</v>
      </c>
      <c r="K7" t="s">
        <v>163</v>
      </c>
      <c r="L7">
        <v>1368</v>
      </c>
      <c r="N7">
        <v>1011</v>
      </c>
      <c r="O7" t="s">
        <v>160</v>
      </c>
      <c r="P7" t="s">
        <v>160</v>
      </c>
      <c r="Q7">
        <v>1</v>
      </c>
      <c r="W7">
        <v>0</v>
      </c>
      <c r="X7">
        <v>-2109913623</v>
      </c>
      <c r="Y7">
        <f t="shared" si="0"/>
        <v>0.05</v>
      </c>
      <c r="AA7">
        <v>0</v>
      </c>
      <c r="AB7">
        <v>1690.78</v>
      </c>
      <c r="AC7">
        <v>711.14</v>
      </c>
      <c r="AD7">
        <v>0</v>
      </c>
      <c r="AE7">
        <v>0</v>
      </c>
      <c r="AF7">
        <v>97.62</v>
      </c>
      <c r="AG7">
        <v>12.62</v>
      </c>
      <c r="AH7">
        <v>0</v>
      </c>
      <c r="AI7">
        <v>1</v>
      </c>
      <c r="AJ7">
        <v>17.32</v>
      </c>
      <c r="AK7">
        <v>56.35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0.05</v>
      </c>
      <c r="AU7" t="s">
        <v>3</v>
      </c>
      <c r="AV7">
        <v>0</v>
      </c>
      <c r="AW7">
        <v>2</v>
      </c>
      <c r="AX7">
        <v>432485376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ROUND(Y7*Source!I30*DO7,9)</f>
        <v>0.75530699999999995</v>
      </c>
      <c r="CX7">
        <f>ROUND(Y7*Source!I30,9)</f>
        <v>5.985E-2</v>
      </c>
      <c r="CY7">
        <f>AB7</f>
        <v>1690.78</v>
      </c>
      <c r="CZ7">
        <f>AF7</f>
        <v>97.62</v>
      </c>
      <c r="DA7">
        <f>AJ7</f>
        <v>17.32</v>
      </c>
      <c r="DB7">
        <f t="shared" si="1"/>
        <v>4.88</v>
      </c>
      <c r="DC7">
        <f t="shared" si="2"/>
        <v>0.63</v>
      </c>
      <c r="DD7" t="s">
        <v>3</v>
      </c>
      <c r="DE7" t="s">
        <v>3</v>
      </c>
      <c r="DF7">
        <f t="shared" si="3"/>
        <v>0</v>
      </c>
      <c r="DG7">
        <f>ROUND(ROUND(AF7*AJ7,2)*CX7,2)</f>
        <v>101.19</v>
      </c>
      <c r="DH7">
        <f>ROUND(ROUND(AG7*AK7,2)*CX7,2)</f>
        <v>42.56</v>
      </c>
      <c r="DI7">
        <f t="shared" si="4"/>
        <v>0</v>
      </c>
      <c r="DJ7">
        <f>DG7</f>
        <v>101.19</v>
      </c>
      <c r="DK7">
        <v>0</v>
      </c>
      <c r="DL7" t="s">
        <v>164</v>
      </c>
      <c r="DM7">
        <v>0</v>
      </c>
      <c r="DN7" t="s">
        <v>156</v>
      </c>
      <c r="DO7">
        <v>12.62</v>
      </c>
    </row>
    <row r="8" spans="1:119" x14ac:dyDescent="0.2">
      <c r="A8">
        <f>ROW(Source!A30)</f>
        <v>30</v>
      </c>
      <c r="B8">
        <v>432485244</v>
      </c>
      <c r="C8">
        <v>432485365</v>
      </c>
      <c r="D8">
        <v>405892497</v>
      </c>
      <c r="E8">
        <v>1</v>
      </c>
      <c r="F8">
        <v>1</v>
      </c>
      <c r="G8">
        <v>1080</v>
      </c>
      <c r="H8">
        <v>3</v>
      </c>
      <c r="I8" t="s">
        <v>26</v>
      </c>
      <c r="J8" t="s">
        <v>29</v>
      </c>
      <c r="K8" t="s">
        <v>27</v>
      </c>
      <c r="L8">
        <v>1339</v>
      </c>
      <c r="N8">
        <v>1007</v>
      </c>
      <c r="O8" t="s">
        <v>28</v>
      </c>
      <c r="P8" t="s">
        <v>28</v>
      </c>
      <c r="Q8">
        <v>1</v>
      </c>
      <c r="W8">
        <v>0</v>
      </c>
      <c r="X8">
        <v>-1848023939</v>
      </c>
      <c r="Y8">
        <f t="shared" si="0"/>
        <v>15</v>
      </c>
      <c r="AA8">
        <v>934.96</v>
      </c>
      <c r="AB8">
        <v>0</v>
      </c>
      <c r="AC8">
        <v>0</v>
      </c>
      <c r="AD8">
        <v>0</v>
      </c>
      <c r="AE8">
        <v>125.33</v>
      </c>
      <c r="AF8">
        <v>0</v>
      </c>
      <c r="AG8">
        <v>0</v>
      </c>
      <c r="AH8">
        <v>0</v>
      </c>
      <c r="AI8">
        <v>7.46</v>
      </c>
      <c r="AJ8">
        <v>1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0</v>
      </c>
      <c r="AR8">
        <v>0</v>
      </c>
      <c r="AS8" t="s">
        <v>3</v>
      </c>
      <c r="AT8">
        <v>15</v>
      </c>
      <c r="AU8" t="s">
        <v>3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ROUND(Y8*Source!I30,9)</f>
        <v>17.954999999999998</v>
      </c>
      <c r="CY8">
        <f>AA8</f>
        <v>934.96</v>
      </c>
      <c r="CZ8">
        <f>AE8</f>
        <v>125.33</v>
      </c>
      <c r="DA8">
        <f>AI8</f>
        <v>7.46</v>
      </c>
      <c r="DB8">
        <f t="shared" si="1"/>
        <v>1879.95</v>
      </c>
      <c r="DC8">
        <f t="shared" si="2"/>
        <v>0</v>
      </c>
      <c r="DD8" t="s">
        <v>3</v>
      </c>
      <c r="DE8" t="s">
        <v>3</v>
      </c>
      <c r="DF8">
        <f>ROUND(ROUND(AE8*AI8,2)*CX8,2)</f>
        <v>16787.21</v>
      </c>
      <c r="DG8">
        <f t="shared" ref="DG8:DG22" si="5">ROUND(ROUND(AF8,2)*CX8,2)</f>
        <v>0</v>
      </c>
      <c r="DH8">
        <f t="shared" ref="DH8:DH22" si="6">ROUND(ROUND(AG8,2)*CX8,2)</f>
        <v>0</v>
      </c>
      <c r="DI8">
        <f t="shared" si="4"/>
        <v>0</v>
      </c>
      <c r="DJ8">
        <f>DF8</f>
        <v>16787.21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ROW(Source!A33)</f>
        <v>33</v>
      </c>
      <c r="B9">
        <v>432485242</v>
      </c>
      <c r="C9">
        <v>432485379</v>
      </c>
      <c r="D9">
        <v>405844724</v>
      </c>
      <c r="E9">
        <v>1080</v>
      </c>
      <c r="F9">
        <v>1</v>
      </c>
      <c r="G9">
        <v>1080</v>
      </c>
      <c r="H9">
        <v>1</v>
      </c>
      <c r="I9" t="s">
        <v>154</v>
      </c>
      <c r="J9" t="s">
        <v>3</v>
      </c>
      <c r="K9" t="s">
        <v>155</v>
      </c>
      <c r="L9">
        <v>1191</v>
      </c>
      <c r="N9">
        <v>1013</v>
      </c>
      <c r="O9" t="s">
        <v>156</v>
      </c>
      <c r="P9" t="s">
        <v>156</v>
      </c>
      <c r="Q9">
        <v>1</v>
      </c>
      <c r="W9">
        <v>0</v>
      </c>
      <c r="X9">
        <v>476480486</v>
      </c>
      <c r="Y9">
        <f t="shared" si="0"/>
        <v>40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40</v>
      </c>
      <c r="AU9" t="s">
        <v>3</v>
      </c>
      <c r="AV9">
        <v>1</v>
      </c>
      <c r="AW9">
        <v>2</v>
      </c>
      <c r="AX9">
        <v>432485384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ROUND(AT9*Source!I33*AH9*AL9,2)</f>
        <v>0</v>
      </c>
      <c r="CV9">
        <f>ROUND(Y9*Source!I33,9)</f>
        <v>15.96</v>
      </c>
      <c r="CW9">
        <v>0</v>
      </c>
      <c r="CX9">
        <f>ROUND(Y9*Source!I33,9)</f>
        <v>15.96</v>
      </c>
      <c r="CY9">
        <f>AD9</f>
        <v>0</v>
      </c>
      <c r="CZ9">
        <f>AH9</f>
        <v>0</v>
      </c>
      <c r="DA9">
        <f>AL9</f>
        <v>1</v>
      </c>
      <c r="DB9">
        <f t="shared" si="1"/>
        <v>0</v>
      </c>
      <c r="DC9">
        <f t="shared" si="2"/>
        <v>0</v>
      </c>
      <c r="DD9" t="s">
        <v>3</v>
      </c>
      <c r="DE9" t="s">
        <v>3</v>
      </c>
      <c r="DF9">
        <f>ROUND(ROUND(AE9,2)*CX9,2)</f>
        <v>0</v>
      </c>
      <c r="DG9">
        <f t="shared" si="5"/>
        <v>0</v>
      </c>
      <c r="DH9">
        <f t="shared" si="6"/>
        <v>0</v>
      </c>
      <c r="DI9">
        <f t="shared" si="4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ROW(Source!A33)</f>
        <v>33</v>
      </c>
      <c r="B10">
        <v>432485242</v>
      </c>
      <c r="C10">
        <v>432485379</v>
      </c>
      <c r="D10">
        <v>405892497</v>
      </c>
      <c r="E10">
        <v>1</v>
      </c>
      <c r="F10">
        <v>1</v>
      </c>
      <c r="G10">
        <v>1080</v>
      </c>
      <c r="H10">
        <v>3</v>
      </c>
      <c r="I10" t="s">
        <v>26</v>
      </c>
      <c r="J10" t="s">
        <v>29</v>
      </c>
      <c r="K10" t="s">
        <v>27</v>
      </c>
      <c r="L10">
        <v>1339</v>
      </c>
      <c r="N10">
        <v>1007</v>
      </c>
      <c r="O10" t="s">
        <v>28</v>
      </c>
      <c r="P10" t="s">
        <v>28</v>
      </c>
      <c r="Q10">
        <v>1</v>
      </c>
      <c r="W10">
        <v>0</v>
      </c>
      <c r="X10">
        <v>-1848023939</v>
      </c>
      <c r="Y10">
        <f t="shared" si="0"/>
        <v>15</v>
      </c>
      <c r="AA10">
        <v>125.33</v>
      </c>
      <c r="AB10">
        <v>0</v>
      </c>
      <c r="AC10">
        <v>0</v>
      </c>
      <c r="AD10">
        <v>0</v>
      </c>
      <c r="AE10">
        <v>125.33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0</v>
      </c>
      <c r="AN10">
        <v>0</v>
      </c>
      <c r="AO10">
        <v>0</v>
      </c>
      <c r="AP10">
        <v>1</v>
      </c>
      <c r="AQ10">
        <v>0</v>
      </c>
      <c r="AR10">
        <v>0</v>
      </c>
      <c r="AS10" t="s">
        <v>3</v>
      </c>
      <c r="AT10">
        <v>15</v>
      </c>
      <c r="AU10" t="s">
        <v>3</v>
      </c>
      <c r="AV10">
        <v>0</v>
      </c>
      <c r="AW10">
        <v>1</v>
      </c>
      <c r="AX10">
        <v>-1</v>
      </c>
      <c r="AY10">
        <v>0</v>
      </c>
      <c r="AZ10">
        <v>0</v>
      </c>
      <c r="BA10" t="s">
        <v>3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ROUND(Y10*Source!I33,9)</f>
        <v>5.9850000000000003</v>
      </c>
      <c r="CY10">
        <f>AA10</f>
        <v>125.33</v>
      </c>
      <c r="CZ10">
        <f>AE10</f>
        <v>125.33</v>
      </c>
      <c r="DA10">
        <f>AI10</f>
        <v>1</v>
      </c>
      <c r="DB10">
        <f t="shared" si="1"/>
        <v>1879.95</v>
      </c>
      <c r="DC10">
        <f t="shared" si="2"/>
        <v>0</v>
      </c>
      <c r="DD10" t="s">
        <v>3</v>
      </c>
      <c r="DE10" t="s">
        <v>3</v>
      </c>
      <c r="DF10">
        <f>ROUND(ROUND(AE10,2)*CX10,2)</f>
        <v>750.1</v>
      </c>
      <c r="DG10">
        <f t="shared" si="5"/>
        <v>0</v>
      </c>
      <c r="DH10">
        <f t="shared" si="6"/>
        <v>0</v>
      </c>
      <c r="DI10">
        <f t="shared" si="4"/>
        <v>0</v>
      </c>
      <c r="DJ10">
        <f>DF10</f>
        <v>750.1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ROW(Source!A34)</f>
        <v>34</v>
      </c>
      <c r="B11">
        <v>432485244</v>
      </c>
      <c r="C11">
        <v>432485379</v>
      </c>
      <c r="D11">
        <v>405844724</v>
      </c>
      <c r="E11">
        <v>1080</v>
      </c>
      <c r="F11">
        <v>1</v>
      </c>
      <c r="G11">
        <v>1080</v>
      </c>
      <c r="H11">
        <v>1</v>
      </c>
      <c r="I11" t="s">
        <v>154</v>
      </c>
      <c r="J11" t="s">
        <v>3</v>
      </c>
      <c r="K11" t="s">
        <v>155</v>
      </c>
      <c r="L11">
        <v>1191</v>
      </c>
      <c r="N11">
        <v>1013</v>
      </c>
      <c r="O11" t="s">
        <v>156</v>
      </c>
      <c r="P11" t="s">
        <v>156</v>
      </c>
      <c r="Q11">
        <v>1</v>
      </c>
      <c r="W11">
        <v>0</v>
      </c>
      <c r="X11">
        <v>476480486</v>
      </c>
      <c r="Y11">
        <f t="shared" si="0"/>
        <v>40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5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40</v>
      </c>
      <c r="AU11" t="s">
        <v>3</v>
      </c>
      <c r="AV11">
        <v>1</v>
      </c>
      <c r="AW11">
        <v>2</v>
      </c>
      <c r="AX11">
        <v>432485384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ROUND(AT11*Source!I34*AH11*AL11,2)</f>
        <v>0</v>
      </c>
      <c r="CV11">
        <f>ROUND(Y11*Source!I34,9)</f>
        <v>15.96</v>
      </c>
      <c r="CW11">
        <v>0</v>
      </c>
      <c r="CX11">
        <f>ROUND(Y11*Source!I34,9)</f>
        <v>15.96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>ROUND(ROUND(AE11,2)*CX11,2)</f>
        <v>0</v>
      </c>
      <c r="DG11">
        <f t="shared" si="5"/>
        <v>0</v>
      </c>
      <c r="DH11">
        <f t="shared" si="6"/>
        <v>0</v>
      </c>
      <c r="DI11">
        <f t="shared" si="4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ROW(Source!A34)</f>
        <v>34</v>
      </c>
      <c r="B12">
        <v>432485244</v>
      </c>
      <c r="C12">
        <v>432485379</v>
      </c>
      <c r="D12">
        <v>405892497</v>
      </c>
      <c r="E12">
        <v>1</v>
      </c>
      <c r="F12">
        <v>1</v>
      </c>
      <c r="G12">
        <v>1080</v>
      </c>
      <c r="H12">
        <v>3</v>
      </c>
      <c r="I12" t="s">
        <v>26</v>
      </c>
      <c r="J12" t="s">
        <v>29</v>
      </c>
      <c r="K12" t="s">
        <v>27</v>
      </c>
      <c r="L12">
        <v>1339</v>
      </c>
      <c r="N12">
        <v>1007</v>
      </c>
      <c r="O12" t="s">
        <v>28</v>
      </c>
      <c r="P12" t="s">
        <v>28</v>
      </c>
      <c r="Q12">
        <v>1</v>
      </c>
      <c r="W12">
        <v>0</v>
      </c>
      <c r="X12">
        <v>-1848023939</v>
      </c>
      <c r="Y12">
        <f t="shared" si="0"/>
        <v>15</v>
      </c>
      <c r="AA12">
        <v>934.96</v>
      </c>
      <c r="AB12">
        <v>0</v>
      </c>
      <c r="AC12">
        <v>0</v>
      </c>
      <c r="AD12">
        <v>0</v>
      </c>
      <c r="AE12">
        <v>125.33</v>
      </c>
      <c r="AF12">
        <v>0</v>
      </c>
      <c r="AG12">
        <v>0</v>
      </c>
      <c r="AH12">
        <v>0</v>
      </c>
      <c r="AI12">
        <v>7.46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0</v>
      </c>
      <c r="AR12">
        <v>0</v>
      </c>
      <c r="AS12" t="s">
        <v>3</v>
      </c>
      <c r="AT12">
        <v>15</v>
      </c>
      <c r="AU12" t="s">
        <v>3</v>
      </c>
      <c r="AV12">
        <v>0</v>
      </c>
      <c r="AW12">
        <v>1</v>
      </c>
      <c r="AX12">
        <v>-1</v>
      </c>
      <c r="AY12">
        <v>0</v>
      </c>
      <c r="AZ12">
        <v>0</v>
      </c>
      <c r="BA12" t="s">
        <v>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ROUND(Y12*Source!I34,9)</f>
        <v>5.9850000000000003</v>
      </c>
      <c r="CY12">
        <f>AA12</f>
        <v>934.96</v>
      </c>
      <c r="CZ12">
        <f>AE12</f>
        <v>125.33</v>
      </c>
      <c r="DA12">
        <f>AI12</f>
        <v>7.46</v>
      </c>
      <c r="DB12">
        <f t="shared" si="1"/>
        <v>1879.95</v>
      </c>
      <c r="DC12">
        <f t="shared" si="2"/>
        <v>0</v>
      </c>
      <c r="DD12" t="s">
        <v>3</v>
      </c>
      <c r="DE12" t="s">
        <v>3</v>
      </c>
      <c r="DF12">
        <f>ROUND(ROUND(AE12*AI12,2)*CX12,2)</f>
        <v>5595.74</v>
      </c>
      <c r="DG12">
        <f t="shared" si="5"/>
        <v>0</v>
      </c>
      <c r="DH12">
        <f t="shared" si="6"/>
        <v>0</v>
      </c>
      <c r="DI12">
        <f t="shared" si="4"/>
        <v>0</v>
      </c>
      <c r="DJ12">
        <f>DF12</f>
        <v>5595.74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ROW(Source!A37)</f>
        <v>37</v>
      </c>
      <c r="B13">
        <v>432485242</v>
      </c>
      <c r="C13">
        <v>432485387</v>
      </c>
      <c r="D13">
        <v>405844724</v>
      </c>
      <c r="E13">
        <v>1080</v>
      </c>
      <c r="F13">
        <v>1</v>
      </c>
      <c r="G13">
        <v>1080</v>
      </c>
      <c r="H13">
        <v>1</v>
      </c>
      <c r="I13" t="s">
        <v>154</v>
      </c>
      <c r="J13" t="s">
        <v>3</v>
      </c>
      <c r="K13" t="s">
        <v>155</v>
      </c>
      <c r="L13">
        <v>1191</v>
      </c>
      <c r="N13">
        <v>1013</v>
      </c>
      <c r="O13" t="s">
        <v>156</v>
      </c>
      <c r="P13" t="s">
        <v>156</v>
      </c>
      <c r="Q13">
        <v>1</v>
      </c>
      <c r="W13">
        <v>0</v>
      </c>
      <c r="X13">
        <v>476480486</v>
      </c>
      <c r="Y13">
        <f t="shared" si="0"/>
        <v>5.47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5.47</v>
      </c>
      <c r="AU13" t="s">
        <v>3</v>
      </c>
      <c r="AV13">
        <v>1</v>
      </c>
      <c r="AW13">
        <v>2</v>
      </c>
      <c r="AX13">
        <v>432485392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ROUND(AT13*Source!I37*AH13*AL13,2)</f>
        <v>0</v>
      </c>
      <c r="CV13">
        <f>ROUND(Y13*Source!I37,9)</f>
        <v>-8.7301199999999994</v>
      </c>
      <c r="CW13">
        <v>0</v>
      </c>
      <c r="CX13">
        <f>ROUND(Y13*Source!I37,9)</f>
        <v>-8.7301199999999994</v>
      </c>
      <c r="CY13">
        <f>AD13</f>
        <v>0</v>
      </c>
      <c r="CZ13">
        <f>AH13</f>
        <v>0</v>
      </c>
      <c r="DA13">
        <f>AL13</f>
        <v>1</v>
      </c>
      <c r="DB13">
        <f t="shared" si="1"/>
        <v>0</v>
      </c>
      <c r="DC13">
        <f t="shared" si="2"/>
        <v>0</v>
      </c>
      <c r="DD13" t="s">
        <v>3</v>
      </c>
      <c r="DE13" t="s">
        <v>3</v>
      </c>
      <c r="DF13">
        <f>ROUND(ROUND(AE13,2)*CX13,2)</f>
        <v>0</v>
      </c>
      <c r="DG13">
        <f t="shared" si="5"/>
        <v>0</v>
      </c>
      <c r="DH13">
        <f t="shared" si="6"/>
        <v>0</v>
      </c>
      <c r="DI13">
        <f t="shared" si="4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ROW(Source!A37)</f>
        <v>37</v>
      </c>
      <c r="B14">
        <v>432485242</v>
      </c>
      <c r="C14">
        <v>432485387</v>
      </c>
      <c r="D14">
        <v>405892497</v>
      </c>
      <c r="E14">
        <v>1</v>
      </c>
      <c r="F14">
        <v>1</v>
      </c>
      <c r="G14">
        <v>1080</v>
      </c>
      <c r="H14">
        <v>3</v>
      </c>
      <c r="I14" t="s">
        <v>26</v>
      </c>
      <c r="J14" t="s">
        <v>29</v>
      </c>
      <c r="K14" t="s">
        <v>27</v>
      </c>
      <c r="L14">
        <v>1339</v>
      </c>
      <c r="N14">
        <v>1007</v>
      </c>
      <c r="O14" t="s">
        <v>28</v>
      </c>
      <c r="P14" t="s">
        <v>28</v>
      </c>
      <c r="Q14">
        <v>1</v>
      </c>
      <c r="W14">
        <v>0</v>
      </c>
      <c r="X14">
        <v>-1848023939</v>
      </c>
      <c r="Y14">
        <f t="shared" si="0"/>
        <v>5</v>
      </c>
      <c r="AA14">
        <v>125.33</v>
      </c>
      <c r="AB14">
        <v>0</v>
      </c>
      <c r="AC14">
        <v>0</v>
      </c>
      <c r="AD14">
        <v>0</v>
      </c>
      <c r="AE14">
        <v>125.33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0</v>
      </c>
      <c r="AN14">
        <v>0</v>
      </c>
      <c r="AO14">
        <v>0</v>
      </c>
      <c r="AP14">
        <v>1</v>
      </c>
      <c r="AQ14">
        <v>0</v>
      </c>
      <c r="AR14">
        <v>0</v>
      </c>
      <c r="AS14" t="s">
        <v>3</v>
      </c>
      <c r="AT14">
        <v>5</v>
      </c>
      <c r="AU14" t="s">
        <v>3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ROUND(Y14*Source!I37,9)</f>
        <v>-7.98</v>
      </c>
      <c r="CY14">
        <f>AA14</f>
        <v>125.33</v>
      </c>
      <c r="CZ14">
        <f>AE14</f>
        <v>125.33</v>
      </c>
      <c r="DA14">
        <f>AI14</f>
        <v>1</v>
      </c>
      <c r="DB14">
        <f t="shared" si="1"/>
        <v>626.65</v>
      </c>
      <c r="DC14">
        <f t="shared" si="2"/>
        <v>0</v>
      </c>
      <c r="DD14" t="s">
        <v>3</v>
      </c>
      <c r="DE14" t="s">
        <v>3</v>
      </c>
      <c r="DF14">
        <f>ROUND(ROUND(AE14,2)*CX14,2)</f>
        <v>-1000.13</v>
      </c>
      <c r="DG14">
        <f t="shared" si="5"/>
        <v>0</v>
      </c>
      <c r="DH14">
        <f t="shared" si="6"/>
        <v>0</v>
      </c>
      <c r="DI14">
        <f t="shared" si="4"/>
        <v>0</v>
      </c>
      <c r="DJ14">
        <f>DF14</f>
        <v>-1000.13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ROW(Source!A38)</f>
        <v>38</v>
      </c>
      <c r="B15">
        <v>432485244</v>
      </c>
      <c r="C15">
        <v>432485387</v>
      </c>
      <c r="D15">
        <v>405844724</v>
      </c>
      <c r="E15">
        <v>1080</v>
      </c>
      <c r="F15">
        <v>1</v>
      </c>
      <c r="G15">
        <v>1080</v>
      </c>
      <c r="H15">
        <v>1</v>
      </c>
      <c r="I15" t="s">
        <v>154</v>
      </c>
      <c r="J15" t="s">
        <v>3</v>
      </c>
      <c r="K15" t="s">
        <v>155</v>
      </c>
      <c r="L15">
        <v>1191</v>
      </c>
      <c r="N15">
        <v>1013</v>
      </c>
      <c r="O15" t="s">
        <v>156</v>
      </c>
      <c r="P15" t="s">
        <v>156</v>
      </c>
      <c r="Q15">
        <v>1</v>
      </c>
      <c r="W15">
        <v>0</v>
      </c>
      <c r="X15">
        <v>476480486</v>
      </c>
      <c r="Y15">
        <f t="shared" si="0"/>
        <v>5.47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5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5.47</v>
      </c>
      <c r="AU15" t="s">
        <v>3</v>
      </c>
      <c r="AV15">
        <v>1</v>
      </c>
      <c r="AW15">
        <v>2</v>
      </c>
      <c r="AX15">
        <v>432485392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ROUND(AT15*Source!I38*AH15*AL15,2)</f>
        <v>0</v>
      </c>
      <c r="CV15">
        <f>ROUND(Y15*Source!I38,9)</f>
        <v>-8.7301199999999994</v>
      </c>
      <c r="CW15">
        <v>0</v>
      </c>
      <c r="CX15">
        <f>ROUND(Y15*Source!I38,9)</f>
        <v>-8.7301199999999994</v>
      </c>
      <c r="CY15">
        <f>AD15</f>
        <v>0</v>
      </c>
      <c r="CZ15">
        <f>AH15</f>
        <v>0</v>
      </c>
      <c r="DA15">
        <f>AL15</f>
        <v>1</v>
      </c>
      <c r="DB15">
        <f t="shared" si="1"/>
        <v>0</v>
      </c>
      <c r="DC15">
        <f t="shared" si="2"/>
        <v>0</v>
      </c>
      <c r="DD15" t="s">
        <v>3</v>
      </c>
      <c r="DE15" t="s">
        <v>3</v>
      </c>
      <c r="DF15">
        <f>ROUND(ROUND(AE15,2)*CX15,2)</f>
        <v>0</v>
      </c>
      <c r="DG15">
        <f t="shared" si="5"/>
        <v>0</v>
      </c>
      <c r="DH15">
        <f t="shared" si="6"/>
        <v>0</v>
      </c>
      <c r="DI15">
        <f t="shared" si="4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ROW(Source!A38)</f>
        <v>38</v>
      </c>
      <c r="B16">
        <v>432485244</v>
      </c>
      <c r="C16">
        <v>432485387</v>
      </c>
      <c r="D16">
        <v>405892497</v>
      </c>
      <c r="E16">
        <v>1</v>
      </c>
      <c r="F16">
        <v>1</v>
      </c>
      <c r="G16">
        <v>1080</v>
      </c>
      <c r="H16">
        <v>3</v>
      </c>
      <c r="I16" t="s">
        <v>26</v>
      </c>
      <c r="J16" t="s">
        <v>29</v>
      </c>
      <c r="K16" t="s">
        <v>27</v>
      </c>
      <c r="L16">
        <v>1339</v>
      </c>
      <c r="N16">
        <v>1007</v>
      </c>
      <c r="O16" t="s">
        <v>28</v>
      </c>
      <c r="P16" t="s">
        <v>28</v>
      </c>
      <c r="Q16">
        <v>1</v>
      </c>
      <c r="W16">
        <v>0</v>
      </c>
      <c r="X16">
        <v>-1848023939</v>
      </c>
      <c r="Y16">
        <f t="shared" si="0"/>
        <v>5</v>
      </c>
      <c r="AA16">
        <v>934.96</v>
      </c>
      <c r="AB16">
        <v>0</v>
      </c>
      <c r="AC16">
        <v>0</v>
      </c>
      <c r="AD16">
        <v>0</v>
      </c>
      <c r="AE16">
        <v>125.33</v>
      </c>
      <c r="AF16">
        <v>0</v>
      </c>
      <c r="AG16">
        <v>0</v>
      </c>
      <c r="AH16">
        <v>0</v>
      </c>
      <c r="AI16">
        <v>7.46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0</v>
      </c>
      <c r="AR16">
        <v>0</v>
      </c>
      <c r="AS16" t="s">
        <v>3</v>
      </c>
      <c r="AT16">
        <v>5</v>
      </c>
      <c r="AU16" t="s">
        <v>3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ROUND(Y16*Source!I38,9)</f>
        <v>-7.98</v>
      </c>
      <c r="CY16">
        <f>AA16</f>
        <v>934.96</v>
      </c>
      <c r="CZ16">
        <f>AE16</f>
        <v>125.33</v>
      </c>
      <c r="DA16">
        <f>AI16</f>
        <v>7.46</v>
      </c>
      <c r="DB16">
        <f t="shared" si="1"/>
        <v>626.65</v>
      </c>
      <c r="DC16">
        <f t="shared" si="2"/>
        <v>0</v>
      </c>
      <c r="DD16" t="s">
        <v>3</v>
      </c>
      <c r="DE16" t="s">
        <v>3</v>
      </c>
      <c r="DF16">
        <f>ROUND(ROUND(AE16*AI16,2)*CX16,2)</f>
        <v>-7460.98</v>
      </c>
      <c r="DG16">
        <f t="shared" si="5"/>
        <v>0</v>
      </c>
      <c r="DH16">
        <f t="shared" si="6"/>
        <v>0</v>
      </c>
      <c r="DI16">
        <f t="shared" si="4"/>
        <v>0</v>
      </c>
      <c r="DJ16">
        <f>DF16</f>
        <v>-7460.98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ROW(Source!A41)</f>
        <v>41</v>
      </c>
      <c r="B17">
        <v>432485242</v>
      </c>
      <c r="C17">
        <v>432485395</v>
      </c>
      <c r="D17">
        <v>405844724</v>
      </c>
      <c r="E17">
        <v>1080</v>
      </c>
      <c r="F17">
        <v>1</v>
      </c>
      <c r="G17">
        <v>1080</v>
      </c>
      <c r="H17">
        <v>1</v>
      </c>
      <c r="I17" t="s">
        <v>154</v>
      </c>
      <c r="J17" t="s">
        <v>3</v>
      </c>
      <c r="K17" t="s">
        <v>155</v>
      </c>
      <c r="L17">
        <v>1191</v>
      </c>
      <c r="N17">
        <v>1013</v>
      </c>
      <c r="O17" t="s">
        <v>156</v>
      </c>
      <c r="P17" t="s">
        <v>156</v>
      </c>
      <c r="Q17">
        <v>1</v>
      </c>
      <c r="W17">
        <v>0</v>
      </c>
      <c r="X17">
        <v>476480486</v>
      </c>
      <c r="Y17">
        <f t="shared" si="0"/>
        <v>5.25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5.25</v>
      </c>
      <c r="AU17" t="s">
        <v>3</v>
      </c>
      <c r="AV17">
        <v>1</v>
      </c>
      <c r="AW17">
        <v>2</v>
      </c>
      <c r="AX17">
        <v>432485402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ROUND(AT17*Source!I41*AH17*AL17,2)</f>
        <v>0</v>
      </c>
      <c r="CV17">
        <f>ROUND(Y17*Source!I41,9)</f>
        <v>8.3789999999999996</v>
      </c>
      <c r="CW17">
        <v>0</v>
      </c>
      <c r="CX17">
        <f>ROUND(Y17*Source!I41,9)</f>
        <v>8.3789999999999996</v>
      </c>
      <c r="CY17">
        <f>AD17</f>
        <v>0</v>
      </c>
      <c r="CZ17">
        <f>AH17</f>
        <v>0</v>
      </c>
      <c r="DA17">
        <f>AL17</f>
        <v>1</v>
      </c>
      <c r="DB17">
        <f t="shared" si="1"/>
        <v>0</v>
      </c>
      <c r="DC17">
        <f t="shared" si="2"/>
        <v>0</v>
      </c>
      <c r="DD17" t="s">
        <v>3</v>
      </c>
      <c r="DE17" t="s">
        <v>3</v>
      </c>
      <c r="DF17">
        <f>ROUND(ROUND(AE17,2)*CX17,2)</f>
        <v>0</v>
      </c>
      <c r="DG17">
        <f t="shared" si="5"/>
        <v>0</v>
      </c>
      <c r="DH17">
        <f t="shared" si="6"/>
        <v>0</v>
      </c>
      <c r="DI17">
        <f t="shared" si="4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ROW(Source!A41)</f>
        <v>41</v>
      </c>
      <c r="B18">
        <v>432485242</v>
      </c>
      <c r="C18">
        <v>432485395</v>
      </c>
      <c r="D18">
        <v>405884448</v>
      </c>
      <c r="E18">
        <v>1</v>
      </c>
      <c r="F18">
        <v>1</v>
      </c>
      <c r="G18">
        <v>1080</v>
      </c>
      <c r="H18">
        <v>3</v>
      </c>
      <c r="I18" t="s">
        <v>165</v>
      </c>
      <c r="J18" t="s">
        <v>166</v>
      </c>
      <c r="K18" t="s">
        <v>167</v>
      </c>
      <c r="L18">
        <v>1339</v>
      </c>
      <c r="N18">
        <v>1007</v>
      </c>
      <c r="O18" t="s">
        <v>28</v>
      </c>
      <c r="P18" t="s">
        <v>28</v>
      </c>
      <c r="Q18">
        <v>1</v>
      </c>
      <c r="W18">
        <v>0</v>
      </c>
      <c r="X18">
        <v>-744103292</v>
      </c>
      <c r="Y18">
        <f t="shared" si="0"/>
        <v>10</v>
      </c>
      <c r="AA18">
        <v>7.07</v>
      </c>
      <c r="AB18">
        <v>0</v>
      </c>
      <c r="AC18">
        <v>0</v>
      </c>
      <c r="AD18">
        <v>0</v>
      </c>
      <c r="AE18">
        <v>7.07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10</v>
      </c>
      <c r="AU18" t="s">
        <v>3</v>
      </c>
      <c r="AV18">
        <v>0</v>
      </c>
      <c r="AW18">
        <v>2</v>
      </c>
      <c r="AX18">
        <v>432485403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ROUND(Y18*Source!I41,9)</f>
        <v>15.96</v>
      </c>
      <c r="CY18">
        <f>AA18</f>
        <v>7.07</v>
      </c>
      <c r="CZ18">
        <f>AE18</f>
        <v>7.07</v>
      </c>
      <c r="DA18">
        <f>AI18</f>
        <v>1</v>
      </c>
      <c r="DB18">
        <f t="shared" si="1"/>
        <v>70.7</v>
      </c>
      <c r="DC18">
        <f t="shared" si="2"/>
        <v>0</v>
      </c>
      <c r="DD18" t="s">
        <v>3</v>
      </c>
      <c r="DE18" t="s">
        <v>3</v>
      </c>
      <c r="DF18">
        <f>ROUND(ROUND(AE18,2)*CX18,2)</f>
        <v>112.84</v>
      </c>
      <c r="DG18">
        <f t="shared" si="5"/>
        <v>0</v>
      </c>
      <c r="DH18">
        <f t="shared" si="6"/>
        <v>0</v>
      </c>
      <c r="DI18">
        <f t="shared" si="4"/>
        <v>0</v>
      </c>
      <c r="DJ18">
        <f>DF18</f>
        <v>112.84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ROW(Source!A41)</f>
        <v>41</v>
      </c>
      <c r="B19">
        <v>432485242</v>
      </c>
      <c r="C19">
        <v>432485395</v>
      </c>
      <c r="D19">
        <v>405892500</v>
      </c>
      <c r="E19">
        <v>1</v>
      </c>
      <c r="F19">
        <v>1</v>
      </c>
      <c r="G19">
        <v>1080</v>
      </c>
      <c r="H19">
        <v>3</v>
      </c>
      <c r="I19" t="s">
        <v>45</v>
      </c>
      <c r="J19" t="s">
        <v>48</v>
      </c>
      <c r="K19" t="s">
        <v>46</v>
      </c>
      <c r="L19">
        <v>1346</v>
      </c>
      <c r="N19">
        <v>1009</v>
      </c>
      <c r="O19" t="s">
        <v>47</v>
      </c>
      <c r="P19" t="s">
        <v>47</v>
      </c>
      <c r="Q19">
        <v>1</v>
      </c>
      <c r="W19">
        <v>0</v>
      </c>
      <c r="X19">
        <v>-2091232531</v>
      </c>
      <c r="Y19">
        <f t="shared" si="0"/>
        <v>4</v>
      </c>
      <c r="AA19">
        <v>57.91</v>
      </c>
      <c r="AB19">
        <v>0</v>
      </c>
      <c r="AC19">
        <v>0</v>
      </c>
      <c r="AD19">
        <v>0</v>
      </c>
      <c r="AE19">
        <v>57.91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0</v>
      </c>
      <c r="AN19">
        <v>0</v>
      </c>
      <c r="AO19">
        <v>0</v>
      </c>
      <c r="AP19">
        <v>1</v>
      </c>
      <c r="AQ19">
        <v>0</v>
      </c>
      <c r="AR19">
        <v>0</v>
      </c>
      <c r="AS19" t="s">
        <v>3</v>
      </c>
      <c r="AT19">
        <v>4</v>
      </c>
      <c r="AU19" t="s">
        <v>3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ROUND(Y19*Source!I41,9)</f>
        <v>6.3840000000000003</v>
      </c>
      <c r="CY19">
        <f>AA19</f>
        <v>57.91</v>
      </c>
      <c r="CZ19">
        <f>AE19</f>
        <v>57.91</v>
      </c>
      <c r="DA19">
        <f>AI19</f>
        <v>1</v>
      </c>
      <c r="DB19">
        <f t="shared" si="1"/>
        <v>231.64</v>
      </c>
      <c r="DC19">
        <f t="shared" si="2"/>
        <v>0</v>
      </c>
      <c r="DD19" t="s">
        <v>3</v>
      </c>
      <c r="DE19" t="s">
        <v>3</v>
      </c>
      <c r="DF19">
        <f>ROUND(ROUND(AE19,2)*CX19,2)</f>
        <v>369.7</v>
      </c>
      <c r="DG19">
        <f t="shared" si="5"/>
        <v>0</v>
      </c>
      <c r="DH19">
        <f t="shared" si="6"/>
        <v>0</v>
      </c>
      <c r="DI19">
        <f t="shared" si="4"/>
        <v>0</v>
      </c>
      <c r="DJ19">
        <f>DF19</f>
        <v>369.7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ROW(Source!A42)</f>
        <v>42</v>
      </c>
      <c r="B20">
        <v>432485244</v>
      </c>
      <c r="C20">
        <v>432485395</v>
      </c>
      <c r="D20">
        <v>405844724</v>
      </c>
      <c r="E20">
        <v>1080</v>
      </c>
      <c r="F20">
        <v>1</v>
      </c>
      <c r="G20">
        <v>1080</v>
      </c>
      <c r="H20">
        <v>1</v>
      </c>
      <c r="I20" t="s">
        <v>154</v>
      </c>
      <c r="J20" t="s">
        <v>3</v>
      </c>
      <c r="K20" t="s">
        <v>155</v>
      </c>
      <c r="L20">
        <v>1191</v>
      </c>
      <c r="N20">
        <v>1013</v>
      </c>
      <c r="O20" t="s">
        <v>156</v>
      </c>
      <c r="P20" t="s">
        <v>156</v>
      </c>
      <c r="Q20">
        <v>1</v>
      </c>
      <c r="W20">
        <v>0</v>
      </c>
      <c r="X20">
        <v>476480486</v>
      </c>
      <c r="Y20">
        <f t="shared" si="0"/>
        <v>5.25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5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5.25</v>
      </c>
      <c r="AU20" t="s">
        <v>3</v>
      </c>
      <c r="AV20">
        <v>1</v>
      </c>
      <c r="AW20">
        <v>2</v>
      </c>
      <c r="AX20">
        <v>432485402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ROUND(AT20*Source!I42*AH20*AL20,2)</f>
        <v>0</v>
      </c>
      <c r="CV20">
        <f>ROUND(Y20*Source!I42,9)</f>
        <v>8.3789999999999996</v>
      </c>
      <c r="CW20">
        <v>0</v>
      </c>
      <c r="CX20">
        <f>ROUND(Y20*Source!I42,9)</f>
        <v>8.3789999999999996</v>
      </c>
      <c r="CY20">
        <f>AD20</f>
        <v>0</v>
      </c>
      <c r="CZ20">
        <f>AH20</f>
        <v>0</v>
      </c>
      <c r="DA20">
        <f>AL20</f>
        <v>1</v>
      </c>
      <c r="DB20">
        <f t="shared" si="1"/>
        <v>0</v>
      </c>
      <c r="DC20">
        <f t="shared" si="2"/>
        <v>0</v>
      </c>
      <c r="DD20" t="s">
        <v>3</v>
      </c>
      <c r="DE20" t="s">
        <v>3</v>
      </c>
      <c r="DF20">
        <f>ROUND(ROUND(AE20,2)*CX20,2)</f>
        <v>0</v>
      </c>
      <c r="DG20">
        <f t="shared" si="5"/>
        <v>0</v>
      </c>
      <c r="DH20">
        <f t="shared" si="6"/>
        <v>0</v>
      </c>
      <c r="DI20">
        <f t="shared" si="4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ROW(Source!A42)</f>
        <v>42</v>
      </c>
      <c r="B21">
        <v>432485244</v>
      </c>
      <c r="C21">
        <v>432485395</v>
      </c>
      <c r="D21">
        <v>405884448</v>
      </c>
      <c r="E21">
        <v>1</v>
      </c>
      <c r="F21">
        <v>1</v>
      </c>
      <c r="G21">
        <v>1080</v>
      </c>
      <c r="H21">
        <v>3</v>
      </c>
      <c r="I21" t="s">
        <v>165</v>
      </c>
      <c r="J21" t="s">
        <v>166</v>
      </c>
      <c r="K21" t="s">
        <v>167</v>
      </c>
      <c r="L21">
        <v>1339</v>
      </c>
      <c r="N21">
        <v>1007</v>
      </c>
      <c r="O21" t="s">
        <v>28</v>
      </c>
      <c r="P21" t="s">
        <v>28</v>
      </c>
      <c r="Q21">
        <v>1</v>
      </c>
      <c r="W21">
        <v>0</v>
      </c>
      <c r="X21">
        <v>-744103292</v>
      </c>
      <c r="Y21">
        <f t="shared" si="0"/>
        <v>10</v>
      </c>
      <c r="AA21">
        <v>54.79</v>
      </c>
      <c r="AB21">
        <v>0</v>
      </c>
      <c r="AC21">
        <v>0</v>
      </c>
      <c r="AD21">
        <v>0</v>
      </c>
      <c r="AE21">
        <v>7.07</v>
      </c>
      <c r="AF21">
        <v>0</v>
      </c>
      <c r="AG21">
        <v>0</v>
      </c>
      <c r="AH21">
        <v>0</v>
      </c>
      <c r="AI21">
        <v>7.75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10</v>
      </c>
      <c r="AU21" t="s">
        <v>3</v>
      </c>
      <c r="AV21">
        <v>0</v>
      </c>
      <c r="AW21">
        <v>2</v>
      </c>
      <c r="AX21">
        <v>432485403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ROUND(Y21*Source!I42,9)</f>
        <v>15.96</v>
      </c>
      <c r="CY21">
        <f>AA21</f>
        <v>54.79</v>
      </c>
      <c r="CZ21">
        <f>AE21</f>
        <v>7.07</v>
      </c>
      <c r="DA21">
        <f>AI21</f>
        <v>7.75</v>
      </c>
      <c r="DB21">
        <f t="shared" si="1"/>
        <v>70.7</v>
      </c>
      <c r="DC21">
        <f t="shared" si="2"/>
        <v>0</v>
      </c>
      <c r="DD21" t="s">
        <v>3</v>
      </c>
      <c r="DE21" t="s">
        <v>3</v>
      </c>
      <c r="DF21">
        <f>ROUND(ROUND(AE21*AI21,2)*CX21,2)</f>
        <v>874.45</v>
      </c>
      <c r="DG21">
        <f t="shared" si="5"/>
        <v>0</v>
      </c>
      <c r="DH21">
        <f t="shared" si="6"/>
        <v>0</v>
      </c>
      <c r="DI21">
        <f t="shared" si="4"/>
        <v>0</v>
      </c>
      <c r="DJ21">
        <f>DF21</f>
        <v>874.45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ROW(Source!A42)</f>
        <v>42</v>
      </c>
      <c r="B22">
        <v>432485244</v>
      </c>
      <c r="C22">
        <v>432485395</v>
      </c>
      <c r="D22">
        <v>405892500</v>
      </c>
      <c r="E22">
        <v>1</v>
      </c>
      <c r="F22">
        <v>1</v>
      </c>
      <c r="G22">
        <v>1080</v>
      </c>
      <c r="H22">
        <v>3</v>
      </c>
      <c r="I22" t="s">
        <v>45</v>
      </c>
      <c r="J22" t="s">
        <v>48</v>
      </c>
      <c r="K22" t="s">
        <v>46</v>
      </c>
      <c r="L22">
        <v>1346</v>
      </c>
      <c r="N22">
        <v>1009</v>
      </c>
      <c r="O22" t="s">
        <v>47</v>
      </c>
      <c r="P22" t="s">
        <v>47</v>
      </c>
      <c r="Q22">
        <v>1</v>
      </c>
      <c r="W22">
        <v>0</v>
      </c>
      <c r="X22">
        <v>-2091232531</v>
      </c>
      <c r="Y22">
        <f t="shared" si="0"/>
        <v>4</v>
      </c>
      <c r="AA22">
        <v>203.26</v>
      </c>
      <c r="AB22">
        <v>0</v>
      </c>
      <c r="AC22">
        <v>0</v>
      </c>
      <c r="AD22">
        <v>0</v>
      </c>
      <c r="AE22">
        <v>57.91</v>
      </c>
      <c r="AF22">
        <v>0</v>
      </c>
      <c r="AG22">
        <v>0</v>
      </c>
      <c r="AH22">
        <v>0</v>
      </c>
      <c r="AI22">
        <v>3.51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3</v>
      </c>
      <c r="AT22">
        <v>4</v>
      </c>
      <c r="AU22" t="s">
        <v>3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ROUND(Y22*Source!I42,9)</f>
        <v>6.3840000000000003</v>
      </c>
      <c r="CY22">
        <f>AA22</f>
        <v>203.26</v>
      </c>
      <c r="CZ22">
        <f>AE22</f>
        <v>57.91</v>
      </c>
      <c r="DA22">
        <f>AI22</f>
        <v>3.51</v>
      </c>
      <c r="DB22">
        <f t="shared" si="1"/>
        <v>231.64</v>
      </c>
      <c r="DC22">
        <f t="shared" si="2"/>
        <v>0</v>
      </c>
      <c r="DD22" t="s">
        <v>3</v>
      </c>
      <c r="DE22" t="s">
        <v>3</v>
      </c>
      <c r="DF22">
        <f>ROUND(ROUND(AE22*AI22,2)*CX22,2)</f>
        <v>1297.6099999999999</v>
      </c>
      <c r="DG22">
        <f t="shared" si="5"/>
        <v>0</v>
      </c>
      <c r="DH22">
        <f t="shared" si="6"/>
        <v>0</v>
      </c>
      <c r="DI22">
        <f t="shared" si="4"/>
        <v>0</v>
      </c>
      <c r="DJ22">
        <f>DF22</f>
        <v>1297.6099999999999</v>
      </c>
      <c r="DK22">
        <v>0</v>
      </c>
      <c r="DL22" t="s">
        <v>3</v>
      </c>
      <c r="DM22">
        <v>0</v>
      </c>
      <c r="DN22" t="s">
        <v>3</v>
      </c>
      <c r="DO2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432485374</v>
      </c>
      <c r="C1">
        <v>432485365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154</v>
      </c>
      <c r="J1" t="s">
        <v>3</v>
      </c>
      <c r="K1" t="s">
        <v>155</v>
      </c>
      <c r="L1">
        <v>1191</v>
      </c>
      <c r="N1">
        <v>1013</v>
      </c>
      <c r="O1" t="s">
        <v>156</v>
      </c>
      <c r="P1" t="s">
        <v>156</v>
      </c>
      <c r="Q1">
        <v>1</v>
      </c>
      <c r="X1">
        <v>26.78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26.78</v>
      </c>
      <c r="AH1">
        <v>2</v>
      </c>
      <c r="AI1">
        <v>432485366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432485375</v>
      </c>
      <c r="C2">
        <v>432485365</v>
      </c>
      <c r="D2">
        <v>405916075</v>
      </c>
      <c r="E2">
        <v>1</v>
      </c>
      <c r="F2">
        <v>1</v>
      </c>
      <c r="G2">
        <v>1080</v>
      </c>
      <c r="H2">
        <v>2</v>
      </c>
      <c r="I2" t="s">
        <v>157</v>
      </c>
      <c r="J2" t="s">
        <v>158</v>
      </c>
      <c r="K2" t="s">
        <v>159</v>
      </c>
      <c r="L2">
        <v>1368</v>
      </c>
      <c r="N2">
        <v>1011</v>
      </c>
      <c r="O2" t="s">
        <v>160</v>
      </c>
      <c r="P2" t="s">
        <v>160</v>
      </c>
      <c r="Q2">
        <v>1</v>
      </c>
      <c r="X2">
        <v>0.05</v>
      </c>
      <c r="Y2">
        <v>0</v>
      </c>
      <c r="Z2">
        <v>13.46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0.05</v>
      </c>
      <c r="AH2">
        <v>2</v>
      </c>
      <c r="AI2">
        <v>432485367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432485376</v>
      </c>
      <c r="C3">
        <v>432485365</v>
      </c>
      <c r="D3">
        <v>405915424</v>
      </c>
      <c r="E3">
        <v>1</v>
      </c>
      <c r="F3">
        <v>1</v>
      </c>
      <c r="G3">
        <v>1080</v>
      </c>
      <c r="H3">
        <v>2</v>
      </c>
      <c r="I3" t="s">
        <v>161</v>
      </c>
      <c r="J3" t="s">
        <v>162</v>
      </c>
      <c r="K3" t="s">
        <v>163</v>
      </c>
      <c r="L3">
        <v>1368</v>
      </c>
      <c r="N3">
        <v>1011</v>
      </c>
      <c r="O3" t="s">
        <v>160</v>
      </c>
      <c r="P3" t="s">
        <v>160</v>
      </c>
      <c r="Q3">
        <v>1</v>
      </c>
      <c r="X3">
        <v>0.05</v>
      </c>
      <c r="Y3">
        <v>0</v>
      </c>
      <c r="Z3">
        <v>97.62</v>
      </c>
      <c r="AA3">
        <v>12.62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0.05</v>
      </c>
      <c r="AH3">
        <v>2</v>
      </c>
      <c r="AI3">
        <v>432485368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432485377</v>
      </c>
      <c r="C4">
        <v>432485365</v>
      </c>
      <c r="D4">
        <v>405883691</v>
      </c>
      <c r="E4">
        <v>1080</v>
      </c>
      <c r="F4">
        <v>1</v>
      </c>
      <c r="G4">
        <v>1080</v>
      </c>
      <c r="H4">
        <v>3</v>
      </c>
      <c r="I4" t="s">
        <v>168</v>
      </c>
      <c r="J4" t="s">
        <v>3</v>
      </c>
      <c r="K4" t="s">
        <v>27</v>
      </c>
      <c r="L4">
        <v>1339</v>
      </c>
      <c r="N4">
        <v>1007</v>
      </c>
      <c r="O4" t="s">
        <v>28</v>
      </c>
      <c r="P4" t="s">
        <v>28</v>
      </c>
      <c r="Q4">
        <v>1</v>
      </c>
      <c r="X4">
        <v>15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 t="s">
        <v>3</v>
      </c>
      <c r="AG4">
        <v>15</v>
      </c>
      <c r="AH4">
        <v>3</v>
      </c>
      <c r="AI4">
        <v>-1</v>
      </c>
      <c r="AJ4" t="s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432485374</v>
      </c>
      <c r="C5">
        <v>432485365</v>
      </c>
      <c r="D5">
        <v>405844724</v>
      </c>
      <c r="E5">
        <v>1080</v>
      </c>
      <c r="F5">
        <v>1</v>
      </c>
      <c r="G5">
        <v>1080</v>
      </c>
      <c r="H5">
        <v>1</v>
      </c>
      <c r="I5" t="s">
        <v>154</v>
      </c>
      <c r="J5" t="s">
        <v>3</v>
      </c>
      <c r="K5" t="s">
        <v>155</v>
      </c>
      <c r="L5">
        <v>1191</v>
      </c>
      <c r="N5">
        <v>1013</v>
      </c>
      <c r="O5" t="s">
        <v>156</v>
      </c>
      <c r="P5" t="s">
        <v>156</v>
      </c>
      <c r="Q5">
        <v>1</v>
      </c>
      <c r="X5">
        <v>26.78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26.78</v>
      </c>
      <c r="AH5">
        <v>2</v>
      </c>
      <c r="AI5">
        <v>432485366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432485375</v>
      </c>
      <c r="C6">
        <v>432485365</v>
      </c>
      <c r="D6">
        <v>405916075</v>
      </c>
      <c r="E6">
        <v>1</v>
      </c>
      <c r="F6">
        <v>1</v>
      </c>
      <c r="G6">
        <v>1080</v>
      </c>
      <c r="H6">
        <v>2</v>
      </c>
      <c r="I6" t="s">
        <v>157</v>
      </c>
      <c r="J6" t="s">
        <v>158</v>
      </c>
      <c r="K6" t="s">
        <v>159</v>
      </c>
      <c r="L6">
        <v>1368</v>
      </c>
      <c r="N6">
        <v>1011</v>
      </c>
      <c r="O6" t="s">
        <v>160</v>
      </c>
      <c r="P6" t="s">
        <v>160</v>
      </c>
      <c r="Q6">
        <v>1</v>
      </c>
      <c r="X6">
        <v>0.05</v>
      </c>
      <c r="Y6">
        <v>0</v>
      </c>
      <c r="Z6">
        <v>13.46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0.05</v>
      </c>
      <c r="AH6">
        <v>2</v>
      </c>
      <c r="AI6">
        <v>432485367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432485376</v>
      </c>
      <c r="C7">
        <v>432485365</v>
      </c>
      <c r="D7">
        <v>405915424</v>
      </c>
      <c r="E7">
        <v>1</v>
      </c>
      <c r="F7">
        <v>1</v>
      </c>
      <c r="G7">
        <v>1080</v>
      </c>
      <c r="H7">
        <v>2</v>
      </c>
      <c r="I7" t="s">
        <v>161</v>
      </c>
      <c r="J7" t="s">
        <v>162</v>
      </c>
      <c r="K7" t="s">
        <v>163</v>
      </c>
      <c r="L7">
        <v>1368</v>
      </c>
      <c r="N7">
        <v>1011</v>
      </c>
      <c r="O7" t="s">
        <v>160</v>
      </c>
      <c r="P7" t="s">
        <v>160</v>
      </c>
      <c r="Q7">
        <v>1</v>
      </c>
      <c r="X7">
        <v>0.05</v>
      </c>
      <c r="Y7">
        <v>0</v>
      </c>
      <c r="Z7">
        <v>97.62</v>
      </c>
      <c r="AA7">
        <v>12.62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0.05</v>
      </c>
      <c r="AH7">
        <v>2</v>
      </c>
      <c r="AI7">
        <v>432485368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ROW(Source!A30)</f>
        <v>30</v>
      </c>
      <c r="B8">
        <v>432485377</v>
      </c>
      <c r="C8">
        <v>432485365</v>
      </c>
      <c r="D8">
        <v>405883691</v>
      </c>
      <c r="E8">
        <v>1080</v>
      </c>
      <c r="F8">
        <v>1</v>
      </c>
      <c r="G8">
        <v>1080</v>
      </c>
      <c r="H8">
        <v>3</v>
      </c>
      <c r="I8" t="s">
        <v>168</v>
      </c>
      <c r="J8" t="s">
        <v>3</v>
      </c>
      <c r="K8" t="s">
        <v>27</v>
      </c>
      <c r="L8">
        <v>1339</v>
      </c>
      <c r="N8">
        <v>1007</v>
      </c>
      <c r="O8" t="s">
        <v>28</v>
      </c>
      <c r="P8" t="s">
        <v>28</v>
      </c>
      <c r="Q8">
        <v>1</v>
      </c>
      <c r="X8">
        <v>15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3</v>
      </c>
      <c r="AG8">
        <v>15</v>
      </c>
      <c r="AH8">
        <v>3</v>
      </c>
      <c r="AI8">
        <v>-1</v>
      </c>
      <c r="AJ8" t="s">
        <v>3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ROW(Source!A33)</f>
        <v>33</v>
      </c>
      <c r="B9">
        <v>432485384</v>
      </c>
      <c r="C9">
        <v>432485379</v>
      </c>
      <c r="D9">
        <v>405844724</v>
      </c>
      <c r="E9">
        <v>1080</v>
      </c>
      <c r="F9">
        <v>1</v>
      </c>
      <c r="G9">
        <v>1080</v>
      </c>
      <c r="H9">
        <v>1</v>
      </c>
      <c r="I9" t="s">
        <v>154</v>
      </c>
      <c r="J9" t="s">
        <v>3</v>
      </c>
      <c r="K9" t="s">
        <v>155</v>
      </c>
      <c r="L9">
        <v>1191</v>
      </c>
      <c r="N9">
        <v>1013</v>
      </c>
      <c r="O9" t="s">
        <v>156</v>
      </c>
      <c r="P9" t="s">
        <v>156</v>
      </c>
      <c r="Q9">
        <v>1</v>
      </c>
      <c r="X9">
        <v>40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</v>
      </c>
      <c r="AG9">
        <v>40</v>
      </c>
      <c r="AH9">
        <v>2</v>
      </c>
      <c r="AI9">
        <v>432485380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ROW(Source!A33)</f>
        <v>33</v>
      </c>
      <c r="B10">
        <v>432485385</v>
      </c>
      <c r="C10">
        <v>432485379</v>
      </c>
      <c r="D10">
        <v>405883691</v>
      </c>
      <c r="E10">
        <v>1080</v>
      </c>
      <c r="F10">
        <v>1</v>
      </c>
      <c r="G10">
        <v>1080</v>
      </c>
      <c r="H10">
        <v>3</v>
      </c>
      <c r="I10" t="s">
        <v>168</v>
      </c>
      <c r="J10" t="s">
        <v>3</v>
      </c>
      <c r="K10" t="s">
        <v>27</v>
      </c>
      <c r="L10">
        <v>1339</v>
      </c>
      <c r="N10">
        <v>1007</v>
      </c>
      <c r="O10" t="s">
        <v>28</v>
      </c>
      <c r="P10" t="s">
        <v>28</v>
      </c>
      <c r="Q10">
        <v>1</v>
      </c>
      <c r="X10">
        <v>15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 t="s">
        <v>3</v>
      </c>
      <c r="AG10">
        <v>15</v>
      </c>
      <c r="AH10">
        <v>3</v>
      </c>
      <c r="AI10">
        <v>-1</v>
      </c>
      <c r="AJ10" t="s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ROW(Source!A34)</f>
        <v>34</v>
      </c>
      <c r="B11">
        <v>432485384</v>
      </c>
      <c r="C11">
        <v>432485379</v>
      </c>
      <c r="D11">
        <v>405844724</v>
      </c>
      <c r="E11">
        <v>1080</v>
      </c>
      <c r="F11">
        <v>1</v>
      </c>
      <c r="G11">
        <v>1080</v>
      </c>
      <c r="H11">
        <v>1</v>
      </c>
      <c r="I11" t="s">
        <v>154</v>
      </c>
      <c r="J11" t="s">
        <v>3</v>
      </c>
      <c r="K11" t="s">
        <v>155</v>
      </c>
      <c r="L11">
        <v>1191</v>
      </c>
      <c r="N11">
        <v>1013</v>
      </c>
      <c r="O11" t="s">
        <v>156</v>
      </c>
      <c r="P11" t="s">
        <v>156</v>
      </c>
      <c r="Q11">
        <v>1</v>
      </c>
      <c r="X11">
        <v>40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</v>
      </c>
      <c r="AG11">
        <v>40</v>
      </c>
      <c r="AH11">
        <v>2</v>
      </c>
      <c r="AI11">
        <v>432485380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ROW(Source!A34)</f>
        <v>34</v>
      </c>
      <c r="B12">
        <v>432485385</v>
      </c>
      <c r="C12">
        <v>432485379</v>
      </c>
      <c r="D12">
        <v>405883691</v>
      </c>
      <c r="E12">
        <v>1080</v>
      </c>
      <c r="F12">
        <v>1</v>
      </c>
      <c r="G12">
        <v>1080</v>
      </c>
      <c r="H12">
        <v>3</v>
      </c>
      <c r="I12" t="s">
        <v>168</v>
      </c>
      <c r="J12" t="s">
        <v>3</v>
      </c>
      <c r="K12" t="s">
        <v>27</v>
      </c>
      <c r="L12">
        <v>1339</v>
      </c>
      <c r="N12">
        <v>1007</v>
      </c>
      <c r="O12" t="s">
        <v>28</v>
      </c>
      <c r="P12" t="s">
        <v>28</v>
      </c>
      <c r="Q12">
        <v>1</v>
      </c>
      <c r="X12">
        <v>15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3</v>
      </c>
      <c r="AG12">
        <v>15</v>
      </c>
      <c r="AH12">
        <v>3</v>
      </c>
      <c r="AI12">
        <v>-1</v>
      </c>
      <c r="AJ12" t="s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ROW(Source!A37)</f>
        <v>37</v>
      </c>
      <c r="B13">
        <v>432485392</v>
      </c>
      <c r="C13">
        <v>432485387</v>
      </c>
      <c r="D13">
        <v>405844724</v>
      </c>
      <c r="E13">
        <v>1080</v>
      </c>
      <c r="F13">
        <v>1</v>
      </c>
      <c r="G13">
        <v>1080</v>
      </c>
      <c r="H13">
        <v>1</v>
      </c>
      <c r="I13" t="s">
        <v>154</v>
      </c>
      <c r="J13" t="s">
        <v>3</v>
      </c>
      <c r="K13" t="s">
        <v>155</v>
      </c>
      <c r="L13">
        <v>1191</v>
      </c>
      <c r="N13">
        <v>1013</v>
      </c>
      <c r="O13" t="s">
        <v>156</v>
      </c>
      <c r="P13" t="s">
        <v>156</v>
      </c>
      <c r="Q13">
        <v>1</v>
      </c>
      <c r="X13">
        <v>5.47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3</v>
      </c>
      <c r="AG13">
        <v>5.47</v>
      </c>
      <c r="AH13">
        <v>2</v>
      </c>
      <c r="AI13">
        <v>432485388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ROW(Source!A37)</f>
        <v>37</v>
      </c>
      <c r="B14">
        <v>432485393</v>
      </c>
      <c r="C14">
        <v>432485387</v>
      </c>
      <c r="D14">
        <v>405883691</v>
      </c>
      <c r="E14">
        <v>1080</v>
      </c>
      <c r="F14">
        <v>1</v>
      </c>
      <c r="G14">
        <v>1080</v>
      </c>
      <c r="H14">
        <v>3</v>
      </c>
      <c r="I14" t="s">
        <v>168</v>
      </c>
      <c r="J14" t="s">
        <v>3</v>
      </c>
      <c r="K14" t="s">
        <v>27</v>
      </c>
      <c r="L14">
        <v>1339</v>
      </c>
      <c r="N14">
        <v>1007</v>
      </c>
      <c r="O14" t="s">
        <v>28</v>
      </c>
      <c r="P14" t="s">
        <v>28</v>
      </c>
      <c r="Q14">
        <v>1</v>
      </c>
      <c r="X14">
        <v>5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3</v>
      </c>
      <c r="AG14">
        <v>5</v>
      </c>
      <c r="AH14">
        <v>3</v>
      </c>
      <c r="AI14">
        <v>-1</v>
      </c>
      <c r="AJ14" t="s">
        <v>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ROW(Source!A38)</f>
        <v>38</v>
      </c>
      <c r="B15">
        <v>432485392</v>
      </c>
      <c r="C15">
        <v>432485387</v>
      </c>
      <c r="D15">
        <v>405844724</v>
      </c>
      <c r="E15">
        <v>1080</v>
      </c>
      <c r="F15">
        <v>1</v>
      </c>
      <c r="G15">
        <v>1080</v>
      </c>
      <c r="H15">
        <v>1</v>
      </c>
      <c r="I15" t="s">
        <v>154</v>
      </c>
      <c r="J15" t="s">
        <v>3</v>
      </c>
      <c r="K15" t="s">
        <v>155</v>
      </c>
      <c r="L15">
        <v>1191</v>
      </c>
      <c r="N15">
        <v>1013</v>
      </c>
      <c r="O15" t="s">
        <v>156</v>
      </c>
      <c r="P15" t="s">
        <v>156</v>
      </c>
      <c r="Q15">
        <v>1</v>
      </c>
      <c r="X15">
        <v>5.47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3</v>
      </c>
      <c r="AG15">
        <v>5.47</v>
      </c>
      <c r="AH15">
        <v>2</v>
      </c>
      <c r="AI15">
        <v>432485388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ROW(Source!A38)</f>
        <v>38</v>
      </c>
      <c r="B16">
        <v>432485393</v>
      </c>
      <c r="C16">
        <v>432485387</v>
      </c>
      <c r="D16">
        <v>405883691</v>
      </c>
      <c r="E16">
        <v>1080</v>
      </c>
      <c r="F16">
        <v>1</v>
      </c>
      <c r="G16">
        <v>1080</v>
      </c>
      <c r="H16">
        <v>3</v>
      </c>
      <c r="I16" t="s">
        <v>168</v>
      </c>
      <c r="J16" t="s">
        <v>3</v>
      </c>
      <c r="K16" t="s">
        <v>27</v>
      </c>
      <c r="L16">
        <v>1339</v>
      </c>
      <c r="N16">
        <v>1007</v>
      </c>
      <c r="O16" t="s">
        <v>28</v>
      </c>
      <c r="P16" t="s">
        <v>28</v>
      </c>
      <c r="Q16">
        <v>1</v>
      </c>
      <c r="X16">
        <v>5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3</v>
      </c>
      <c r="AG16">
        <v>5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ROW(Source!A41)</f>
        <v>41</v>
      </c>
      <c r="B17">
        <v>432485402</v>
      </c>
      <c r="C17">
        <v>432485395</v>
      </c>
      <c r="D17">
        <v>405844724</v>
      </c>
      <c r="E17">
        <v>1080</v>
      </c>
      <c r="F17">
        <v>1</v>
      </c>
      <c r="G17">
        <v>1080</v>
      </c>
      <c r="H17">
        <v>1</v>
      </c>
      <c r="I17" t="s">
        <v>154</v>
      </c>
      <c r="J17" t="s">
        <v>3</v>
      </c>
      <c r="K17" t="s">
        <v>155</v>
      </c>
      <c r="L17">
        <v>1191</v>
      </c>
      <c r="N17">
        <v>1013</v>
      </c>
      <c r="O17" t="s">
        <v>156</v>
      </c>
      <c r="P17" t="s">
        <v>156</v>
      </c>
      <c r="Q17">
        <v>1</v>
      </c>
      <c r="X17">
        <v>5.25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3</v>
      </c>
      <c r="AG17">
        <v>5.25</v>
      </c>
      <c r="AH17">
        <v>2</v>
      </c>
      <c r="AI17">
        <v>432485396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ROW(Source!A41)</f>
        <v>41</v>
      </c>
      <c r="B18">
        <v>432485403</v>
      </c>
      <c r="C18">
        <v>432485395</v>
      </c>
      <c r="D18">
        <v>405884448</v>
      </c>
      <c r="E18">
        <v>1</v>
      </c>
      <c r="F18">
        <v>1</v>
      </c>
      <c r="G18">
        <v>1080</v>
      </c>
      <c r="H18">
        <v>3</v>
      </c>
      <c r="I18" t="s">
        <v>165</v>
      </c>
      <c r="J18" t="s">
        <v>166</v>
      </c>
      <c r="K18" t="s">
        <v>167</v>
      </c>
      <c r="L18">
        <v>1339</v>
      </c>
      <c r="N18">
        <v>1007</v>
      </c>
      <c r="O18" t="s">
        <v>28</v>
      </c>
      <c r="P18" t="s">
        <v>28</v>
      </c>
      <c r="Q18">
        <v>1</v>
      </c>
      <c r="X18">
        <v>10</v>
      </c>
      <c r="Y18">
        <v>7.07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10</v>
      </c>
      <c r="AH18">
        <v>2</v>
      </c>
      <c r="AI18">
        <v>432485397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ROW(Source!A41)</f>
        <v>41</v>
      </c>
      <c r="B19">
        <v>432485404</v>
      </c>
      <c r="C19">
        <v>432485395</v>
      </c>
      <c r="D19">
        <v>405883466</v>
      </c>
      <c r="E19">
        <v>1080</v>
      </c>
      <c r="F19">
        <v>1</v>
      </c>
      <c r="G19">
        <v>1080</v>
      </c>
      <c r="H19">
        <v>3</v>
      </c>
      <c r="I19" t="s">
        <v>169</v>
      </c>
      <c r="J19" t="s">
        <v>3</v>
      </c>
      <c r="K19" t="s">
        <v>170</v>
      </c>
      <c r="L19">
        <v>1346</v>
      </c>
      <c r="N19">
        <v>1009</v>
      </c>
      <c r="O19" t="s">
        <v>47</v>
      </c>
      <c r="P19" t="s">
        <v>47</v>
      </c>
      <c r="Q19">
        <v>1</v>
      </c>
      <c r="X19">
        <v>4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3</v>
      </c>
      <c r="AG19">
        <v>4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ROW(Source!A42)</f>
        <v>42</v>
      </c>
      <c r="B20">
        <v>432485402</v>
      </c>
      <c r="C20">
        <v>432485395</v>
      </c>
      <c r="D20">
        <v>405844724</v>
      </c>
      <c r="E20">
        <v>1080</v>
      </c>
      <c r="F20">
        <v>1</v>
      </c>
      <c r="G20">
        <v>1080</v>
      </c>
      <c r="H20">
        <v>1</v>
      </c>
      <c r="I20" t="s">
        <v>154</v>
      </c>
      <c r="J20" t="s">
        <v>3</v>
      </c>
      <c r="K20" t="s">
        <v>155</v>
      </c>
      <c r="L20">
        <v>1191</v>
      </c>
      <c r="N20">
        <v>1013</v>
      </c>
      <c r="O20" t="s">
        <v>156</v>
      </c>
      <c r="P20" t="s">
        <v>156</v>
      </c>
      <c r="Q20">
        <v>1</v>
      </c>
      <c r="X20">
        <v>5.25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3</v>
      </c>
      <c r="AG20">
        <v>5.25</v>
      </c>
      <c r="AH20">
        <v>2</v>
      </c>
      <c r="AI20">
        <v>432485396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ROW(Source!A42)</f>
        <v>42</v>
      </c>
      <c r="B21">
        <v>432485403</v>
      </c>
      <c r="C21">
        <v>432485395</v>
      </c>
      <c r="D21">
        <v>405884448</v>
      </c>
      <c r="E21">
        <v>1</v>
      </c>
      <c r="F21">
        <v>1</v>
      </c>
      <c r="G21">
        <v>1080</v>
      </c>
      <c r="H21">
        <v>3</v>
      </c>
      <c r="I21" t="s">
        <v>165</v>
      </c>
      <c r="J21" t="s">
        <v>166</v>
      </c>
      <c r="K21" t="s">
        <v>167</v>
      </c>
      <c r="L21">
        <v>1339</v>
      </c>
      <c r="N21">
        <v>1007</v>
      </c>
      <c r="O21" t="s">
        <v>28</v>
      </c>
      <c r="P21" t="s">
        <v>28</v>
      </c>
      <c r="Q21">
        <v>1</v>
      </c>
      <c r="X21">
        <v>10</v>
      </c>
      <c r="Y21">
        <v>7.07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10</v>
      </c>
      <c r="AH21">
        <v>2</v>
      </c>
      <c r="AI21">
        <v>432485397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ROW(Source!A42)</f>
        <v>42</v>
      </c>
      <c r="B22">
        <v>432485404</v>
      </c>
      <c r="C22">
        <v>432485395</v>
      </c>
      <c r="D22">
        <v>405883466</v>
      </c>
      <c r="E22">
        <v>1080</v>
      </c>
      <c r="F22">
        <v>1</v>
      </c>
      <c r="G22">
        <v>1080</v>
      </c>
      <c r="H22">
        <v>3</v>
      </c>
      <c r="I22" t="s">
        <v>169</v>
      </c>
      <c r="J22" t="s">
        <v>3</v>
      </c>
      <c r="K22" t="s">
        <v>170</v>
      </c>
      <c r="L22">
        <v>1346</v>
      </c>
      <c r="N22">
        <v>1009</v>
      </c>
      <c r="O22" t="s">
        <v>47</v>
      </c>
      <c r="P22" t="s">
        <v>47</v>
      </c>
      <c r="Q22">
        <v>1</v>
      </c>
      <c r="X22">
        <v>4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4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215743854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>(ТСН-2001 (Мосгосэкспертиза))</v>
      </c>
      <c r="G12" t="str">
        <f>Source!G12</f>
        <v>07-01-01 Благоустройство (ТСН-2001 (Мосгосэкспертиза))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Герасимова Дарья Юрьевна</cp:lastModifiedBy>
  <dcterms:created xsi:type="dcterms:W3CDTF">2026-05-20T08:34:12Z</dcterms:created>
  <dcterms:modified xsi:type="dcterms:W3CDTF">2026-05-20T08:34:19Z</dcterms:modified>
</cp:coreProperties>
</file>